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400-Engineering\Structures\SFN_8703787\EngData\Rebar list\"/>
    </mc:Choice>
  </mc:AlternateContent>
  <xr:revisionPtr revIDLastSave="0" documentId="13_ncr:1_{2B02D1A0-0521-45B1-B2D2-5D8B0D01036A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AUTOTABLE 0 (blank)" sheetId="16" r:id="rId1"/>
    <sheet name="Sheet 0" sheetId="12" r:id="rId2"/>
    <sheet name="AUTOTABLE 0" sheetId="6" r:id="rId3"/>
    <sheet name="Stnd. Deductions" sheetId="9" r:id="rId4"/>
    <sheet name="Bar Bending Data" sheetId="14" r:id="rId5"/>
    <sheet name="Bar Unit Weight" sheetId="13" r:id="rId6"/>
  </sheets>
  <externalReferences>
    <externalReference r:id="rId7"/>
  </externalReferences>
  <definedNames>
    <definedName name="_xlnm.Print_Area" localSheetId="2">'AUTOTABLE 0'!#REF!</definedName>
    <definedName name="_xlnm.Print_Area" localSheetId="0">'AUTOTABLE 0 (blank)'!#REF!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2" l="1"/>
  <c r="D61" i="12"/>
  <c r="Q72" i="12"/>
  <c r="F72" i="12"/>
  <c r="Q11" i="12"/>
  <c r="C7" i="12"/>
  <c r="B7" i="12"/>
  <c r="C6" i="12"/>
  <c r="B6" i="12"/>
  <c r="R58" i="12"/>
  <c r="AE29" i="12"/>
  <c r="Q29" i="12" s="1"/>
  <c r="AD29" i="12"/>
  <c r="AE13" i="12"/>
  <c r="AD13" i="12"/>
  <c r="Q13" i="12" s="1"/>
  <c r="F92" i="6"/>
  <c r="G92" i="6"/>
  <c r="M85" i="6"/>
  <c r="L85" i="6"/>
  <c r="K85" i="6"/>
  <c r="J85" i="6"/>
  <c r="I85" i="6"/>
  <c r="H85" i="6"/>
  <c r="G85" i="6"/>
  <c r="F85" i="6"/>
  <c r="E85" i="6"/>
  <c r="D85" i="6"/>
  <c r="C85" i="6"/>
  <c r="M92" i="6"/>
  <c r="L92" i="6"/>
  <c r="K92" i="6"/>
  <c r="J92" i="6"/>
  <c r="I92" i="6"/>
  <c r="H92" i="6"/>
  <c r="M91" i="6"/>
  <c r="L91" i="6"/>
  <c r="K91" i="6"/>
  <c r="J91" i="6"/>
  <c r="I91" i="6"/>
  <c r="H91" i="6"/>
  <c r="G91" i="6"/>
  <c r="F91" i="6"/>
  <c r="M90" i="6"/>
  <c r="L90" i="6"/>
  <c r="K90" i="6"/>
  <c r="J90" i="6"/>
  <c r="I90" i="6"/>
  <c r="H90" i="6"/>
  <c r="G90" i="6"/>
  <c r="F90" i="6"/>
  <c r="E90" i="6"/>
  <c r="D90" i="6"/>
  <c r="C90" i="6"/>
  <c r="B90" i="6"/>
  <c r="A90" i="6"/>
  <c r="M88" i="6"/>
  <c r="L88" i="6"/>
  <c r="K88" i="6"/>
  <c r="J88" i="6"/>
  <c r="M87" i="6"/>
  <c r="L87" i="6"/>
  <c r="K87" i="6"/>
  <c r="J87" i="6"/>
  <c r="I87" i="6"/>
  <c r="H87" i="6"/>
  <c r="G87" i="6"/>
  <c r="F87" i="6"/>
  <c r="E87" i="6"/>
  <c r="D87" i="6"/>
  <c r="C87" i="6"/>
  <c r="B87" i="6"/>
  <c r="A87" i="6"/>
  <c r="A60" i="6" l="1"/>
  <c r="B60" i="6"/>
  <c r="C60" i="6"/>
  <c r="D60" i="6"/>
  <c r="E60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A61" i="6"/>
  <c r="B61" i="6"/>
  <c r="C61" i="6"/>
  <c r="D61" i="6"/>
  <c r="E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A62" i="6"/>
  <c r="A86" i="6" s="1"/>
  <c r="B62" i="6"/>
  <c r="C62" i="6"/>
  <c r="D62" i="6"/>
  <c r="C86" i="6" s="1"/>
  <c r="E62" i="6"/>
  <c r="D86" i="6" s="1"/>
  <c r="G62" i="6"/>
  <c r="F86" i="6" s="1"/>
  <c r="H62" i="6"/>
  <c r="G86" i="6" s="1"/>
  <c r="I62" i="6"/>
  <c r="H86" i="6" s="1"/>
  <c r="J62" i="6"/>
  <c r="I86" i="6" s="1"/>
  <c r="K62" i="6"/>
  <c r="J86" i="6" s="1"/>
  <c r="L62" i="6"/>
  <c r="K86" i="6" s="1"/>
  <c r="M62" i="6"/>
  <c r="N62" i="6"/>
  <c r="M86" i="6" s="1"/>
  <c r="O62" i="6"/>
  <c r="N86" i="6" s="1"/>
  <c r="P62" i="6"/>
  <c r="O86" i="6" s="1"/>
  <c r="Q62" i="6"/>
  <c r="P86" i="6" s="1"/>
  <c r="R62" i="6"/>
  <c r="Q86" i="6" s="1"/>
  <c r="S62" i="6"/>
  <c r="R86" i="6" s="1"/>
  <c r="A63" i="6"/>
  <c r="B63" i="6"/>
  <c r="C63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R63" i="6"/>
  <c r="S63" i="6"/>
  <c r="A64" i="6"/>
  <c r="B64" i="6"/>
  <c r="C64" i="6"/>
  <c r="D64" i="6"/>
  <c r="E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A65" i="6"/>
  <c r="B65" i="6"/>
  <c r="C65" i="6"/>
  <c r="D65" i="6"/>
  <c r="E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A66" i="6"/>
  <c r="B66" i="6"/>
  <c r="C66" i="6"/>
  <c r="D66" i="6"/>
  <c r="E66" i="6"/>
  <c r="G66" i="6"/>
  <c r="H66" i="6"/>
  <c r="I66" i="6"/>
  <c r="J66" i="6"/>
  <c r="K66" i="6"/>
  <c r="L66" i="6"/>
  <c r="M66" i="6"/>
  <c r="N66" i="6"/>
  <c r="O66" i="6"/>
  <c r="P66" i="6"/>
  <c r="Q66" i="6"/>
  <c r="R66" i="6"/>
  <c r="S66" i="6"/>
  <c r="A67" i="6"/>
  <c r="B67" i="6"/>
  <c r="C67" i="6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Q67" i="6"/>
  <c r="R67" i="6"/>
  <c r="S67" i="6"/>
  <c r="A68" i="6"/>
  <c r="B68" i="6"/>
  <c r="C68" i="6"/>
  <c r="D68" i="6"/>
  <c r="E68" i="6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A69" i="6"/>
  <c r="B69" i="6"/>
  <c r="C69" i="6"/>
  <c r="D69" i="6"/>
  <c r="E69" i="6"/>
  <c r="F69" i="6"/>
  <c r="G69" i="6"/>
  <c r="H69" i="6"/>
  <c r="I69" i="6"/>
  <c r="J69" i="6"/>
  <c r="K69" i="6"/>
  <c r="L69" i="6"/>
  <c r="M69" i="6"/>
  <c r="N69" i="6"/>
  <c r="O69" i="6"/>
  <c r="P69" i="6"/>
  <c r="Q69" i="6"/>
  <c r="R69" i="6"/>
  <c r="S69" i="6"/>
  <c r="A70" i="6"/>
  <c r="B70" i="6"/>
  <c r="C70" i="6"/>
  <c r="D70" i="6"/>
  <c r="E70" i="6"/>
  <c r="G70" i="6"/>
  <c r="H70" i="6"/>
  <c r="I70" i="6"/>
  <c r="J70" i="6"/>
  <c r="K70" i="6"/>
  <c r="L70" i="6"/>
  <c r="M70" i="6"/>
  <c r="N70" i="6"/>
  <c r="O70" i="6"/>
  <c r="P70" i="6"/>
  <c r="Q70" i="6"/>
  <c r="R70" i="6"/>
  <c r="S70" i="6"/>
  <c r="A71" i="6"/>
  <c r="B71" i="6"/>
  <c r="C71" i="6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R71" i="6"/>
  <c r="S71" i="6"/>
  <c r="A72" i="6"/>
  <c r="B72" i="6"/>
  <c r="C72" i="6"/>
  <c r="D72" i="6"/>
  <c r="E72" i="6"/>
  <c r="F72" i="6"/>
  <c r="G72" i="6"/>
  <c r="H72" i="6"/>
  <c r="I72" i="6"/>
  <c r="J72" i="6"/>
  <c r="K72" i="6"/>
  <c r="L72" i="6"/>
  <c r="M72" i="6"/>
  <c r="N72" i="6"/>
  <c r="O72" i="6"/>
  <c r="P72" i="6"/>
  <c r="Q72" i="6"/>
  <c r="R72" i="6"/>
  <c r="S72" i="6"/>
  <c r="A73" i="6"/>
  <c r="B73" i="6"/>
  <c r="C73" i="6"/>
  <c r="D73" i="6"/>
  <c r="E73" i="6"/>
  <c r="G73" i="6"/>
  <c r="H73" i="6"/>
  <c r="I73" i="6"/>
  <c r="J73" i="6"/>
  <c r="K73" i="6"/>
  <c r="L73" i="6"/>
  <c r="M73" i="6"/>
  <c r="N73" i="6"/>
  <c r="O73" i="6"/>
  <c r="P73" i="6"/>
  <c r="Q73" i="6"/>
  <c r="R73" i="6"/>
  <c r="S73" i="6"/>
  <c r="A74" i="6"/>
  <c r="B74" i="6"/>
  <c r="C74" i="6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Q74" i="6"/>
  <c r="R74" i="6"/>
  <c r="S74" i="6"/>
  <c r="A75" i="6"/>
  <c r="A88" i="6" s="1"/>
  <c r="B75" i="6"/>
  <c r="C75" i="6"/>
  <c r="D75" i="6"/>
  <c r="C88" i="6" s="1"/>
  <c r="E75" i="6"/>
  <c r="D88" i="6" s="1"/>
  <c r="G75" i="6"/>
  <c r="F88" i="6" s="1"/>
  <c r="H75" i="6"/>
  <c r="G88" i="6" s="1"/>
  <c r="I75" i="6"/>
  <c r="H88" i="6" s="1"/>
  <c r="J75" i="6"/>
  <c r="I88" i="6" s="1"/>
  <c r="K75" i="6"/>
  <c r="L75" i="6"/>
  <c r="M75" i="6"/>
  <c r="N75" i="6"/>
  <c r="O75" i="6"/>
  <c r="P75" i="6"/>
  <c r="Q75" i="6"/>
  <c r="R75" i="6"/>
  <c r="S75" i="6"/>
  <c r="A76" i="6"/>
  <c r="A89" i="6" s="1"/>
  <c r="B76" i="6"/>
  <c r="C76" i="6"/>
  <c r="D76" i="6"/>
  <c r="C89" i="6" s="1"/>
  <c r="E76" i="6"/>
  <c r="D89" i="6" s="1"/>
  <c r="F76" i="6"/>
  <c r="E89" i="6" s="1"/>
  <c r="G76" i="6"/>
  <c r="F89" i="6" s="1"/>
  <c r="H76" i="6"/>
  <c r="G89" i="6" s="1"/>
  <c r="I76" i="6"/>
  <c r="H89" i="6" s="1"/>
  <c r="J76" i="6"/>
  <c r="I89" i="6" s="1"/>
  <c r="K76" i="6"/>
  <c r="L76" i="6"/>
  <c r="M76" i="6"/>
  <c r="N76" i="6"/>
  <c r="O76" i="6"/>
  <c r="P76" i="6"/>
  <c r="Q76" i="6"/>
  <c r="R76" i="6"/>
  <c r="S76" i="6"/>
  <c r="A77" i="6"/>
  <c r="B77" i="6"/>
  <c r="C77" i="6"/>
  <c r="D77" i="6"/>
  <c r="E77" i="6"/>
  <c r="G77" i="6"/>
  <c r="H77" i="6"/>
  <c r="I77" i="6"/>
  <c r="J77" i="6"/>
  <c r="K77" i="6"/>
  <c r="L77" i="6"/>
  <c r="M77" i="6"/>
  <c r="N77" i="6"/>
  <c r="O77" i="6"/>
  <c r="P77" i="6"/>
  <c r="Q77" i="6"/>
  <c r="R77" i="6"/>
  <c r="S77" i="6"/>
  <c r="A78" i="6"/>
  <c r="B78" i="6"/>
  <c r="C78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S78" i="6"/>
  <c r="A79" i="6"/>
  <c r="B79" i="6"/>
  <c r="C79" i="6"/>
  <c r="D79" i="6"/>
  <c r="E79" i="6"/>
  <c r="F79" i="6"/>
  <c r="G79" i="6"/>
  <c r="H79" i="6"/>
  <c r="I79" i="6"/>
  <c r="J79" i="6"/>
  <c r="K79" i="6"/>
  <c r="L79" i="6"/>
  <c r="M79" i="6"/>
  <c r="N79" i="6"/>
  <c r="O79" i="6"/>
  <c r="P79" i="6"/>
  <c r="Q79" i="6"/>
  <c r="R79" i="6"/>
  <c r="S79" i="6"/>
  <c r="A57" i="6"/>
  <c r="B57" i="6"/>
  <c r="C57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A45" i="6"/>
  <c r="E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A46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A47" i="6"/>
  <c r="B47" i="6"/>
  <c r="C47" i="6"/>
  <c r="E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A48" i="6"/>
  <c r="B48" i="6"/>
  <c r="C48" i="6"/>
  <c r="E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R87" i="6" s="1"/>
  <c r="A49" i="6"/>
  <c r="B49" i="6"/>
  <c r="C49" i="6"/>
  <c r="E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R88" i="6" s="1"/>
  <c r="A50" i="6"/>
  <c r="B50" i="6"/>
  <c r="C50" i="6"/>
  <c r="E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R90" i="6" s="1"/>
  <c r="A51" i="6"/>
  <c r="B51" i="6"/>
  <c r="C51" i="6"/>
  <c r="E51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R91" i="6" s="1"/>
  <c r="A52" i="6"/>
  <c r="B52" i="6"/>
  <c r="C52" i="6"/>
  <c r="E52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A53" i="6"/>
  <c r="B53" i="6"/>
  <c r="C53" i="6"/>
  <c r="E53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A54" i="6"/>
  <c r="B54" i="6"/>
  <c r="C54" i="6"/>
  <c r="E54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A55" i="6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A56" i="6"/>
  <c r="B56" i="6"/>
  <c r="C56" i="6"/>
  <c r="H56" i="6"/>
  <c r="I56" i="6"/>
  <c r="J56" i="6"/>
  <c r="K56" i="6"/>
  <c r="L56" i="6"/>
  <c r="M56" i="6"/>
  <c r="N56" i="6"/>
  <c r="O56" i="6"/>
  <c r="P56" i="6"/>
  <c r="Q56" i="6"/>
  <c r="R56" i="6"/>
  <c r="S56" i="6"/>
  <c r="A19" i="6"/>
  <c r="B19" i="6"/>
  <c r="C19" i="6"/>
  <c r="E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A20" i="6"/>
  <c r="E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A21" i="6"/>
  <c r="C21" i="6"/>
  <c r="E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A22" i="6"/>
  <c r="B22" i="6"/>
  <c r="C22" i="6"/>
  <c r="E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A23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A24" i="6"/>
  <c r="B24" i="6"/>
  <c r="C24" i="6"/>
  <c r="D24" i="6"/>
  <c r="E24" i="6"/>
  <c r="G24" i="6"/>
  <c r="H24" i="6"/>
  <c r="I24" i="6"/>
  <c r="J24" i="6"/>
  <c r="K24" i="6"/>
  <c r="L24" i="6"/>
  <c r="M24" i="6"/>
  <c r="N24" i="6"/>
  <c r="O24" i="6"/>
  <c r="Q24" i="6"/>
  <c r="R24" i="6"/>
  <c r="S24" i="6"/>
  <c r="A25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A26" i="6"/>
  <c r="B26" i="6"/>
  <c r="C26" i="6"/>
  <c r="E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A27" i="6"/>
  <c r="B27" i="6"/>
  <c r="C27" i="6"/>
  <c r="E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A28" i="6"/>
  <c r="B28" i="6"/>
  <c r="C28" i="6"/>
  <c r="E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A29" i="6"/>
  <c r="B29" i="6"/>
  <c r="C29" i="6"/>
  <c r="E29" i="6"/>
  <c r="G29" i="6"/>
  <c r="H29" i="6"/>
  <c r="I29" i="6"/>
  <c r="J29" i="6"/>
  <c r="K29" i="6"/>
  <c r="L29" i="6"/>
  <c r="M29" i="6"/>
  <c r="N29" i="6"/>
  <c r="O29" i="6"/>
  <c r="P29" i="6"/>
  <c r="R29" i="6"/>
  <c r="S29" i="6"/>
  <c r="A30" i="6"/>
  <c r="E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A31" i="6"/>
  <c r="B31" i="6"/>
  <c r="C31" i="6"/>
  <c r="E31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A32" i="6"/>
  <c r="B32" i="6"/>
  <c r="C32" i="6"/>
  <c r="E32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A33" i="6"/>
  <c r="E33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A34" i="6"/>
  <c r="B34" i="6"/>
  <c r="C34" i="6"/>
  <c r="E34" i="6"/>
  <c r="F34" i="6"/>
  <c r="G34" i="6"/>
  <c r="H34" i="6"/>
  <c r="I34" i="6"/>
  <c r="J34" i="6"/>
  <c r="K34" i="6"/>
  <c r="L34" i="6"/>
  <c r="M34" i="6"/>
  <c r="N34" i="6"/>
  <c r="O34" i="6"/>
  <c r="P34" i="6"/>
  <c r="R34" i="6"/>
  <c r="S34" i="6"/>
  <c r="A35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A36" i="6"/>
  <c r="B36" i="6"/>
  <c r="C36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A37" i="6"/>
  <c r="B37" i="6"/>
  <c r="C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A14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A15" i="6"/>
  <c r="B15" i="6"/>
  <c r="C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A7" i="6"/>
  <c r="B7" i="6"/>
  <c r="C7" i="6"/>
  <c r="E7" i="6"/>
  <c r="G7" i="6"/>
  <c r="H7" i="6"/>
  <c r="I7" i="6"/>
  <c r="J7" i="6"/>
  <c r="K7" i="6"/>
  <c r="L7" i="6"/>
  <c r="M7" i="6"/>
  <c r="N7" i="6"/>
  <c r="O7" i="6"/>
  <c r="P7" i="6"/>
  <c r="R7" i="6"/>
  <c r="S7" i="6"/>
  <c r="A8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A9" i="6"/>
  <c r="E9" i="6"/>
  <c r="G9" i="6"/>
  <c r="H9" i="6"/>
  <c r="I9" i="6"/>
  <c r="J9" i="6"/>
  <c r="K9" i="6"/>
  <c r="L9" i="6"/>
  <c r="M9" i="6"/>
  <c r="N9" i="6"/>
  <c r="O9" i="6"/>
  <c r="P9" i="6"/>
  <c r="Q9" i="6"/>
  <c r="R9" i="6"/>
  <c r="S9" i="6"/>
  <c r="A10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A11" i="6"/>
  <c r="B11" i="6"/>
  <c r="C11" i="6"/>
  <c r="D11" i="6"/>
  <c r="E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A12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A13" i="6"/>
  <c r="B13" i="6"/>
  <c r="C13" i="6"/>
  <c r="E13" i="6"/>
  <c r="G13" i="6"/>
  <c r="H13" i="6"/>
  <c r="I13" i="6"/>
  <c r="J13" i="6"/>
  <c r="K13" i="6"/>
  <c r="L13" i="6"/>
  <c r="M13" i="6"/>
  <c r="N13" i="6"/>
  <c r="O13" i="6"/>
  <c r="P13" i="6"/>
  <c r="R13" i="6"/>
  <c r="S13" i="6"/>
  <c r="B6" i="6"/>
  <c r="C6" i="6"/>
  <c r="E6" i="6"/>
  <c r="G6" i="6"/>
  <c r="H6" i="6"/>
  <c r="I6" i="6"/>
  <c r="J6" i="6"/>
  <c r="K6" i="6"/>
  <c r="L6" i="6"/>
  <c r="M6" i="6"/>
  <c r="N6" i="6"/>
  <c r="O6" i="6"/>
  <c r="P6" i="6"/>
  <c r="R6" i="6"/>
  <c r="S6" i="6"/>
  <c r="Q51" i="12"/>
  <c r="Q50" i="12"/>
  <c r="AD44" i="12"/>
  <c r="AE41" i="12"/>
  <c r="AD41" i="12"/>
  <c r="S41" i="12"/>
  <c r="Q34" i="12"/>
  <c r="Q34" i="6" s="1"/>
  <c r="D34" i="12"/>
  <c r="F34" i="12" s="1"/>
  <c r="Q29" i="6"/>
  <c r="B21" i="12"/>
  <c r="B21" i="6" s="1"/>
  <c r="Q13" i="6"/>
  <c r="D11" i="12"/>
  <c r="F11" i="12" s="1"/>
  <c r="F11" i="6" s="1"/>
  <c r="D13" i="12"/>
  <c r="D13" i="6" s="1"/>
  <c r="S112" i="6"/>
  <c r="S109" i="6"/>
  <c r="S100" i="6"/>
  <c r="S101" i="6"/>
  <c r="S103" i="6"/>
  <c r="S104" i="6"/>
  <c r="S105" i="6"/>
  <c r="S107" i="6"/>
  <c r="S99" i="6"/>
  <c r="M98" i="6"/>
  <c r="L98" i="6"/>
  <c r="K98" i="6"/>
  <c r="J98" i="6"/>
  <c r="I98" i="6"/>
  <c r="H98" i="6"/>
  <c r="G98" i="6"/>
  <c r="F98" i="6"/>
  <c r="E98" i="6"/>
  <c r="D98" i="6"/>
  <c r="C98" i="6"/>
  <c r="D34" i="6" l="1"/>
  <c r="Q41" i="12"/>
  <c r="F13" i="12"/>
  <c r="F13" i="6" s="1"/>
  <c r="A115" i="6"/>
  <c r="F115" i="6"/>
  <c r="G115" i="6"/>
  <c r="H115" i="6"/>
  <c r="I115" i="6"/>
  <c r="J115" i="6"/>
  <c r="K115" i="6"/>
  <c r="M115" i="6"/>
  <c r="N115" i="6"/>
  <c r="O115" i="6"/>
  <c r="P115" i="6"/>
  <c r="Q115" i="6"/>
  <c r="R115" i="6"/>
  <c r="A58" i="6"/>
  <c r="B58" i="6"/>
  <c r="C58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A59" i="6"/>
  <c r="A99" i="6" s="1"/>
  <c r="B59" i="6"/>
  <c r="C59" i="6"/>
  <c r="D59" i="6"/>
  <c r="C99" i="6" s="1"/>
  <c r="T99" i="6" s="1"/>
  <c r="E59" i="6"/>
  <c r="D99" i="6" s="1"/>
  <c r="G59" i="6"/>
  <c r="F99" i="6" s="1"/>
  <c r="H59" i="6"/>
  <c r="G99" i="6" s="1"/>
  <c r="I59" i="6"/>
  <c r="H99" i="6" s="1"/>
  <c r="J59" i="6"/>
  <c r="I99" i="6" s="1"/>
  <c r="K59" i="6"/>
  <c r="J99" i="6" s="1"/>
  <c r="L59" i="6"/>
  <c r="K99" i="6" s="1"/>
  <c r="M59" i="6"/>
  <c r="N59" i="6"/>
  <c r="M99" i="6" s="1"/>
  <c r="O59" i="6"/>
  <c r="N99" i="6" s="1"/>
  <c r="P59" i="6"/>
  <c r="O99" i="6" s="1"/>
  <c r="Q59" i="6"/>
  <c r="P99" i="6" s="1"/>
  <c r="R59" i="6"/>
  <c r="Q99" i="6" s="1"/>
  <c r="S59" i="6"/>
  <c r="R99" i="6" s="1"/>
  <c r="A100" i="6"/>
  <c r="C100" i="6"/>
  <c r="T100" i="6" s="1"/>
  <c r="D100" i="6"/>
  <c r="F100" i="6"/>
  <c r="G100" i="6"/>
  <c r="H100" i="6"/>
  <c r="I100" i="6"/>
  <c r="J100" i="6"/>
  <c r="K100" i="6"/>
  <c r="M100" i="6"/>
  <c r="N100" i="6"/>
  <c r="O100" i="6"/>
  <c r="P100" i="6"/>
  <c r="Q100" i="6"/>
  <c r="R100" i="6"/>
  <c r="A101" i="6"/>
  <c r="C101" i="6"/>
  <c r="T101" i="6" s="1"/>
  <c r="D101" i="6"/>
  <c r="F101" i="6"/>
  <c r="G101" i="6"/>
  <c r="H101" i="6"/>
  <c r="I101" i="6"/>
  <c r="J101" i="6"/>
  <c r="K101" i="6"/>
  <c r="M101" i="6"/>
  <c r="N101" i="6"/>
  <c r="O101" i="6"/>
  <c r="P101" i="6"/>
  <c r="Q101" i="6"/>
  <c r="R101" i="6"/>
  <c r="A102" i="6"/>
  <c r="C102" i="6"/>
  <c r="D102" i="6"/>
  <c r="F102" i="6"/>
  <c r="G102" i="6"/>
  <c r="H102" i="6"/>
  <c r="I102" i="6"/>
  <c r="J102" i="6"/>
  <c r="K102" i="6"/>
  <c r="M102" i="6"/>
  <c r="N102" i="6"/>
  <c r="O102" i="6"/>
  <c r="P102" i="6"/>
  <c r="Q102" i="6"/>
  <c r="R102" i="6"/>
  <c r="A103" i="6"/>
  <c r="C103" i="6"/>
  <c r="T103" i="6" s="1"/>
  <c r="D103" i="6"/>
  <c r="F103" i="6"/>
  <c r="G103" i="6"/>
  <c r="H103" i="6"/>
  <c r="I103" i="6"/>
  <c r="J103" i="6"/>
  <c r="K103" i="6"/>
  <c r="M103" i="6"/>
  <c r="N103" i="6"/>
  <c r="O103" i="6"/>
  <c r="P103" i="6"/>
  <c r="Q103" i="6"/>
  <c r="R103" i="6"/>
  <c r="A104" i="6"/>
  <c r="C104" i="6"/>
  <c r="T104" i="6" s="1"/>
  <c r="D104" i="6"/>
  <c r="F104" i="6"/>
  <c r="G104" i="6"/>
  <c r="H104" i="6"/>
  <c r="I104" i="6"/>
  <c r="J104" i="6"/>
  <c r="K104" i="6"/>
  <c r="M104" i="6"/>
  <c r="N104" i="6"/>
  <c r="O104" i="6"/>
  <c r="P104" i="6"/>
  <c r="Q104" i="6"/>
  <c r="R104" i="6"/>
  <c r="A105" i="6"/>
  <c r="C105" i="6"/>
  <c r="T105" i="6" s="1"/>
  <c r="D105" i="6"/>
  <c r="F105" i="6"/>
  <c r="G105" i="6"/>
  <c r="H105" i="6"/>
  <c r="I105" i="6"/>
  <c r="J105" i="6"/>
  <c r="K105" i="6"/>
  <c r="M105" i="6"/>
  <c r="N105" i="6"/>
  <c r="O105" i="6"/>
  <c r="P105" i="6"/>
  <c r="Q105" i="6"/>
  <c r="R105" i="6"/>
  <c r="A106" i="6"/>
  <c r="C106" i="6"/>
  <c r="D106" i="6"/>
  <c r="F106" i="6"/>
  <c r="G106" i="6"/>
  <c r="H106" i="6"/>
  <c r="I106" i="6"/>
  <c r="J106" i="6"/>
  <c r="K106" i="6"/>
  <c r="M106" i="6"/>
  <c r="N106" i="6"/>
  <c r="O106" i="6"/>
  <c r="P106" i="6"/>
  <c r="Q106" i="6"/>
  <c r="R106" i="6"/>
  <c r="A107" i="6"/>
  <c r="C107" i="6"/>
  <c r="T107" i="6" s="1"/>
  <c r="D107" i="6"/>
  <c r="F107" i="6"/>
  <c r="G107" i="6"/>
  <c r="H107" i="6"/>
  <c r="I107" i="6"/>
  <c r="J107" i="6"/>
  <c r="K107" i="6"/>
  <c r="M107" i="6"/>
  <c r="N107" i="6"/>
  <c r="O107" i="6"/>
  <c r="P107" i="6"/>
  <c r="Q107" i="6"/>
  <c r="R107" i="6"/>
  <c r="A108" i="6"/>
  <c r="C108" i="6"/>
  <c r="D108" i="6"/>
  <c r="F108" i="6"/>
  <c r="G108" i="6"/>
  <c r="H108" i="6"/>
  <c r="I108" i="6"/>
  <c r="J108" i="6"/>
  <c r="K108" i="6"/>
  <c r="M108" i="6"/>
  <c r="N108" i="6"/>
  <c r="O108" i="6"/>
  <c r="P108" i="6"/>
  <c r="Q108" i="6"/>
  <c r="R108" i="6"/>
  <c r="A109" i="6"/>
  <c r="C109" i="6"/>
  <c r="D109" i="6"/>
  <c r="F109" i="6"/>
  <c r="G109" i="6"/>
  <c r="H109" i="6"/>
  <c r="I109" i="6"/>
  <c r="J109" i="6"/>
  <c r="K109" i="6"/>
  <c r="M109" i="6"/>
  <c r="N109" i="6"/>
  <c r="O109" i="6"/>
  <c r="P109" i="6"/>
  <c r="Q109" i="6"/>
  <c r="R109" i="6"/>
  <c r="A110" i="6"/>
  <c r="C110" i="6"/>
  <c r="D110" i="6"/>
  <c r="F110" i="6"/>
  <c r="G110" i="6"/>
  <c r="H110" i="6"/>
  <c r="I110" i="6"/>
  <c r="J110" i="6"/>
  <c r="K110" i="6"/>
  <c r="M110" i="6"/>
  <c r="N110" i="6"/>
  <c r="O110" i="6"/>
  <c r="P110" i="6"/>
  <c r="Q110" i="6"/>
  <c r="R110" i="6"/>
  <c r="A111" i="6"/>
  <c r="C111" i="6"/>
  <c r="D111" i="6"/>
  <c r="F111" i="6"/>
  <c r="G111" i="6"/>
  <c r="H111" i="6"/>
  <c r="I111" i="6"/>
  <c r="J111" i="6"/>
  <c r="K111" i="6"/>
  <c r="M111" i="6"/>
  <c r="N111" i="6"/>
  <c r="O111" i="6"/>
  <c r="P111" i="6"/>
  <c r="Q111" i="6"/>
  <c r="R111" i="6"/>
  <c r="A112" i="6"/>
  <c r="C112" i="6"/>
  <c r="D112" i="6"/>
  <c r="F112" i="6"/>
  <c r="G112" i="6"/>
  <c r="H112" i="6"/>
  <c r="I112" i="6"/>
  <c r="J112" i="6"/>
  <c r="K112" i="6"/>
  <c r="M112" i="6"/>
  <c r="N112" i="6"/>
  <c r="O112" i="6"/>
  <c r="P112" i="6"/>
  <c r="Q112" i="6"/>
  <c r="R112" i="6"/>
  <c r="A113" i="6"/>
  <c r="C113" i="6"/>
  <c r="D113" i="6"/>
  <c r="F113" i="6"/>
  <c r="G113" i="6"/>
  <c r="H113" i="6"/>
  <c r="I113" i="6"/>
  <c r="J113" i="6"/>
  <c r="K113" i="6"/>
  <c r="M113" i="6"/>
  <c r="N113" i="6"/>
  <c r="O113" i="6"/>
  <c r="P113" i="6"/>
  <c r="Q113" i="6"/>
  <c r="R113" i="6"/>
  <c r="A17" i="6"/>
  <c r="A18" i="6"/>
  <c r="E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A6" i="6"/>
  <c r="F71" i="12"/>
  <c r="F75" i="6" s="1"/>
  <c r="E88" i="6" s="1"/>
  <c r="F60" i="12"/>
  <c r="F64" i="6" s="1"/>
  <c r="F61" i="12"/>
  <c r="F65" i="6" s="1"/>
  <c r="F62" i="12"/>
  <c r="F66" i="6" s="1"/>
  <c r="F56" i="12"/>
  <c r="F60" i="6" s="1"/>
  <c r="F57" i="12"/>
  <c r="F61" i="6" s="1"/>
  <c r="F58" i="12"/>
  <c r="F62" i="6" s="1"/>
  <c r="E86" i="6" s="1"/>
  <c r="T50" i="12"/>
  <c r="S50" i="12"/>
  <c r="D50" i="12"/>
  <c r="D49" i="12"/>
  <c r="D52" i="6" s="1"/>
  <c r="Q47" i="12"/>
  <c r="D47" i="12"/>
  <c r="D51" i="12"/>
  <c r="C41" i="12"/>
  <c r="C42" i="12" s="1"/>
  <c r="C45" i="6" s="1"/>
  <c r="B41" i="12"/>
  <c r="B42" i="12" s="1"/>
  <c r="B45" i="6" s="1"/>
  <c r="E91" i="6" l="1"/>
  <c r="T109" i="6"/>
  <c r="W99" i="6"/>
  <c r="T112" i="6"/>
  <c r="T116" i="6" s="1"/>
  <c r="F51" i="12"/>
  <c r="F54" i="6" s="1"/>
  <c r="D54" i="6"/>
  <c r="F47" i="12"/>
  <c r="F50" i="6" s="1"/>
  <c r="D50" i="6"/>
  <c r="F50" i="12"/>
  <c r="F53" i="6" s="1"/>
  <c r="D53" i="6"/>
  <c r="W98" i="6"/>
  <c r="W100" i="6"/>
  <c r="F59" i="6"/>
  <c r="F49" i="12"/>
  <c r="F52" i="6" s="1"/>
  <c r="C33" i="12"/>
  <c r="C33" i="6" s="1"/>
  <c r="B33" i="12"/>
  <c r="B33" i="6" s="1"/>
  <c r="C30" i="12"/>
  <c r="C30" i="6" s="1"/>
  <c r="B30" i="12"/>
  <c r="B30" i="6" s="1"/>
  <c r="D31" i="12"/>
  <c r="D31" i="6" s="1"/>
  <c r="D29" i="12"/>
  <c r="D29" i="6" s="1"/>
  <c r="D27" i="12"/>
  <c r="D27" i="6" s="1"/>
  <c r="D28" i="12"/>
  <c r="D28" i="6" s="1"/>
  <c r="D26" i="12"/>
  <c r="D26" i="6" s="1"/>
  <c r="P24" i="12"/>
  <c r="P24" i="6" s="1"/>
  <c r="D21" i="12"/>
  <c r="D21" i="6" s="1"/>
  <c r="D22" i="12"/>
  <c r="D22" i="6" s="1"/>
  <c r="C20" i="12"/>
  <c r="C20" i="6" s="1"/>
  <c r="B20" i="12"/>
  <c r="B20" i="6" s="1"/>
  <c r="C18" i="12"/>
  <c r="C18" i="6" s="1"/>
  <c r="B18" i="12"/>
  <c r="B18" i="6" s="1"/>
  <c r="D19" i="12"/>
  <c r="D19" i="6" s="1"/>
  <c r="C9" i="12"/>
  <c r="C9" i="6" s="1"/>
  <c r="B9" i="12"/>
  <c r="B9" i="6" s="1"/>
  <c r="Q7" i="12"/>
  <c r="Q7" i="6" s="1"/>
  <c r="Q6" i="12"/>
  <c r="Q6" i="6" s="1"/>
  <c r="F69" i="12"/>
  <c r="F73" i="6" s="1"/>
  <c r="F66" i="12"/>
  <c r="F70" i="6" s="1"/>
  <c r="D46" i="12"/>
  <c r="D49" i="6" s="1"/>
  <c r="D44" i="12"/>
  <c r="D47" i="6" s="1"/>
  <c r="Q42" i="12"/>
  <c r="F44" i="12" l="1"/>
  <c r="F47" i="6" s="1"/>
  <c r="F31" i="12"/>
  <c r="F31" i="6" s="1"/>
  <c r="F24" i="12"/>
  <c r="F24" i="6" s="1"/>
  <c r="F28" i="12"/>
  <c r="F28" i="6" s="1"/>
  <c r="F29" i="12"/>
  <c r="F29" i="6" s="1"/>
  <c r="F19" i="12"/>
  <c r="F19" i="6" s="1"/>
  <c r="D32" i="12"/>
  <c r="D32" i="6" s="1"/>
  <c r="D33" i="12"/>
  <c r="D33" i="6" s="1"/>
  <c r="F27" i="12"/>
  <c r="F27" i="6" s="1"/>
  <c r="D30" i="12"/>
  <c r="D30" i="6" s="1"/>
  <c r="D18" i="12"/>
  <c r="D18" i="6" s="1"/>
  <c r="D20" i="12"/>
  <c r="D20" i="6" s="1"/>
  <c r="D42" i="12"/>
  <c r="D45" i="6" s="1"/>
  <c r="D45" i="12"/>
  <c r="D48" i="6" s="1"/>
  <c r="D9" i="12"/>
  <c r="D9" i="6" s="1"/>
  <c r="F26" i="12"/>
  <c r="F26" i="6" s="1"/>
  <c r="F22" i="12"/>
  <c r="F22" i="6" s="1"/>
  <c r="F21" i="12"/>
  <c r="F21" i="6" s="1"/>
  <c r="F46" i="12"/>
  <c r="F49" i="6" s="1"/>
  <c r="D7" i="12"/>
  <c r="D7" i="6" s="1"/>
  <c r="D48" i="12"/>
  <c r="D51" i="6" s="1"/>
  <c r="Q44" i="12"/>
  <c r="D41" i="12"/>
  <c r="F42" i="12" l="1"/>
  <c r="F45" i="6" s="1"/>
  <c r="F18" i="12"/>
  <c r="F30" i="12"/>
  <c r="F30" i="6" s="1"/>
  <c r="F45" i="12"/>
  <c r="F48" i="6" s="1"/>
  <c r="F33" i="12"/>
  <c r="F33" i="6" s="1"/>
  <c r="F41" i="12"/>
  <c r="F32" i="12"/>
  <c r="F32" i="6" s="1"/>
  <c r="F7" i="12"/>
  <c r="F7" i="6" s="1"/>
  <c r="F20" i="12"/>
  <c r="F20" i="6" s="1"/>
  <c r="F48" i="12"/>
  <c r="F51" i="6" s="1"/>
  <c r="F9" i="12"/>
  <c r="F9" i="6" s="1"/>
  <c r="A5" i="16"/>
  <c r="F18" i="6" l="1"/>
  <c r="F36" i="12"/>
  <c r="F36" i="6" s="1"/>
  <c r="D6" i="12"/>
  <c r="D6" i="6" s="1"/>
  <c r="F6" i="12" l="1"/>
  <c r="F64" i="12"/>
  <c r="F68" i="6" s="1"/>
  <c r="U37" i="12" l="1"/>
  <c r="F6" i="6"/>
  <c r="F15" i="12"/>
  <c r="F74" i="12"/>
  <c r="F77" i="6" s="1"/>
  <c r="A5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E44" i="6"/>
  <c r="D44" i="6"/>
  <c r="C44" i="6"/>
  <c r="B44" i="6"/>
  <c r="A44" i="6"/>
  <c r="A43" i="6"/>
  <c r="F37" i="12" l="1"/>
  <c r="F37" i="6" s="1"/>
  <c r="F15" i="6"/>
  <c r="F44" i="6"/>
  <c r="F56" i="6" s="1"/>
  <c r="E92" i="6" s="1"/>
</calcChain>
</file>

<file path=xl/sharedStrings.xml><?xml version="1.0" encoding="utf-8"?>
<sst xmlns="http://schemas.openxmlformats.org/spreadsheetml/2006/main" count="330" uniqueCount="177">
  <si>
    <t>LENGTH</t>
  </si>
  <si>
    <t>WEIGHT</t>
  </si>
  <si>
    <t>TYPE</t>
  </si>
  <si>
    <t>DIMENSIONS</t>
  </si>
  <si>
    <t>A</t>
  </si>
  <si>
    <t>B</t>
  </si>
  <si>
    <t>C</t>
  </si>
  <si>
    <t>D</t>
  </si>
  <si>
    <t>E</t>
  </si>
  <si>
    <t>R</t>
  </si>
  <si>
    <t>INC</t>
  </si>
  <si>
    <t>NUMBER</t>
  </si>
  <si>
    <t>MARK</t>
  </si>
  <si>
    <t>F</t>
  </si>
  <si>
    <t>G</t>
  </si>
  <si>
    <t>H</t>
  </si>
  <si>
    <t>K</t>
  </si>
  <si>
    <t>O</t>
  </si>
  <si>
    <t>BAR</t>
  </si>
  <si>
    <t>WEIGHT/FT</t>
  </si>
  <si>
    <t>#3</t>
  </si>
  <si>
    <t>#4</t>
  </si>
  <si>
    <t>#5</t>
  </si>
  <si>
    <t>#6</t>
  </si>
  <si>
    <t>#7</t>
  </si>
  <si>
    <t>#8</t>
  </si>
  <si>
    <t>#11</t>
  </si>
  <si>
    <t>#14</t>
  </si>
  <si>
    <t>#18</t>
  </si>
  <si>
    <t>STR</t>
  </si>
  <si>
    <t>RA</t>
  </si>
  <si>
    <t>FA</t>
  </si>
  <si>
    <t>TOTAL</t>
  </si>
  <si>
    <t>#9</t>
  </si>
  <si>
    <t>#10</t>
  </si>
  <si>
    <t>1'-0"</t>
  </si>
  <si>
    <t>D801</t>
  </si>
  <si>
    <t>TO</t>
  </si>
  <si>
    <t>SER. OF</t>
  </si>
  <si>
    <t>* DENOTES MECHANICAL CONNECTOR</t>
  </si>
  <si>
    <t>4'-0"</t>
  </si>
  <si>
    <t>10'-2"</t>
  </si>
  <si>
    <t>2'-0"</t>
  </si>
  <si>
    <t>** DENOTES GAVLVANIZED STEEL REINFORCEMENT</t>
  </si>
  <si>
    <t>ABUTMENT REINFORCING SCHEDULE</t>
  </si>
  <si>
    <t>9'-6"</t>
  </si>
  <si>
    <t>1'-4"</t>
  </si>
  <si>
    <t>1'-8"</t>
  </si>
  <si>
    <t>D501</t>
  </si>
  <si>
    <t>D502</t>
  </si>
  <si>
    <t>2'-7"</t>
  </si>
  <si>
    <t>2'-11"</t>
  </si>
  <si>
    <t>D802</t>
  </si>
  <si>
    <t>D803</t>
  </si>
  <si>
    <t>D804</t>
  </si>
  <si>
    <t>D805</t>
  </si>
  <si>
    <t>S401</t>
  </si>
  <si>
    <t>S402</t>
  </si>
  <si>
    <t>S403</t>
  </si>
  <si>
    <t>S501</t>
  </si>
  <si>
    <t>S502</t>
  </si>
  <si>
    <t>S503</t>
  </si>
  <si>
    <t>7'-9"</t>
  </si>
  <si>
    <t>SUPERSTRUCTURE TOTAL=</t>
  </si>
  <si>
    <t>1'-10 3/8"</t>
  </si>
  <si>
    <t>A601</t>
  </si>
  <si>
    <t>A602</t>
  </si>
  <si>
    <t>3'-8"</t>
  </si>
  <si>
    <t>3'-6"</t>
  </si>
  <si>
    <t>A801</t>
  </si>
  <si>
    <t>WINGWALL REINFORCING SCHEDULE</t>
  </si>
  <si>
    <t>W501</t>
  </si>
  <si>
    <t>W502</t>
  </si>
  <si>
    <t>W503</t>
  </si>
  <si>
    <t>W504</t>
  </si>
  <si>
    <t>W505</t>
  </si>
  <si>
    <t>8'-2"</t>
  </si>
  <si>
    <t>5'-6"</t>
  </si>
  <si>
    <t>W506</t>
  </si>
  <si>
    <t>5'-0"</t>
  </si>
  <si>
    <t>5'-5"</t>
  </si>
  <si>
    <t>W507</t>
  </si>
  <si>
    <t>W508</t>
  </si>
  <si>
    <t>W509</t>
  </si>
  <si>
    <t>8'-4"</t>
  </si>
  <si>
    <t>W510</t>
  </si>
  <si>
    <t>W511</t>
  </si>
  <si>
    <t>W512</t>
  </si>
  <si>
    <t>W513</t>
  </si>
  <si>
    <t>11'-6"</t>
  </si>
  <si>
    <t>W514</t>
  </si>
  <si>
    <t>2'-10"</t>
  </si>
  <si>
    <t>13'-1"</t>
  </si>
  <si>
    <t>21'-6"</t>
  </si>
  <si>
    <t>20'-10"</t>
  </si>
  <si>
    <t>D806</t>
  </si>
  <si>
    <t>D808</t>
  </si>
  <si>
    <t>D807</t>
  </si>
  <si>
    <t>0'-4"</t>
  </si>
  <si>
    <t>0'-7"</t>
  </si>
  <si>
    <t>1'-0</t>
  </si>
  <si>
    <t>30'-0"</t>
  </si>
  <si>
    <t>2'-9"</t>
  </si>
  <si>
    <t>S404</t>
  </si>
  <si>
    <t>8'-3"</t>
  </si>
  <si>
    <t>S601</t>
  </si>
  <si>
    <t>36'-6"</t>
  </si>
  <si>
    <t>S602</t>
  </si>
  <si>
    <t>12'-0"</t>
  </si>
  <si>
    <t>34'-5'</t>
  </si>
  <si>
    <t>S603</t>
  </si>
  <si>
    <t>11'-4"</t>
  </si>
  <si>
    <t>33'-9"</t>
  </si>
  <si>
    <t>7'-8"</t>
  </si>
  <si>
    <t>5 1/2"</t>
  </si>
  <si>
    <t>S604</t>
  </si>
  <si>
    <t>4'-11"</t>
  </si>
  <si>
    <t>SUPERSTRUCTURE TOTAL =</t>
  </si>
  <si>
    <t>MAT'RL TYPE</t>
  </si>
  <si>
    <t>TOTAL LENGTH</t>
  </si>
  <si>
    <t>gfrp!!!!!!</t>
  </si>
  <si>
    <t>15120'-0"</t>
  </si>
  <si>
    <t>41245'-0"</t>
  </si>
  <si>
    <t>1209'-0"</t>
  </si>
  <si>
    <t>185'-0"</t>
  </si>
  <si>
    <t>DECK (GLASS FIBER REINFORCED POLYMER REINFORCEMENT - GFRP)</t>
  </si>
  <si>
    <t>DIAPHRAGM REINFORCING SCHEDULE</t>
  </si>
  <si>
    <t>GFRP</t>
  </si>
  <si>
    <t>2'-2"</t>
  </si>
  <si>
    <t>3'-5"</t>
  </si>
  <si>
    <t>23'-0"</t>
  </si>
  <si>
    <t>DG601</t>
  </si>
  <si>
    <t>DG801</t>
  </si>
  <si>
    <t>13'-8"</t>
  </si>
  <si>
    <t>14'-0"</t>
  </si>
  <si>
    <t>8'-5"</t>
  </si>
  <si>
    <t>2'-5"</t>
  </si>
  <si>
    <t>6'-0"</t>
  </si>
  <si>
    <t>1 5/8"</t>
  </si>
  <si>
    <t>9'-7"</t>
  </si>
  <si>
    <t>11'-0"</t>
  </si>
  <si>
    <t>W515</t>
  </si>
  <si>
    <t>9'-9"</t>
  </si>
  <si>
    <t>SUBSTRUCTURE TOTAL=</t>
  </si>
  <si>
    <t>CHECK</t>
  </si>
  <si>
    <t>3'-6 1/2"</t>
  </si>
  <si>
    <t>9'-2"</t>
  </si>
  <si>
    <t>3'-0"</t>
  </si>
  <si>
    <t>7'-7"</t>
  </si>
  <si>
    <t>13'-2"</t>
  </si>
  <si>
    <t>22'-0"</t>
  </si>
  <si>
    <t>21'-0"</t>
  </si>
  <si>
    <t>WEIGHT (lbs.)</t>
  </si>
  <si>
    <t>DECK (EPOXY COATED STEEL REINFORCEMENT - ECSR)</t>
  </si>
  <si>
    <t>ECSR</t>
  </si>
  <si>
    <t>DECK ECSR SUBTOTAL=</t>
  </si>
  <si>
    <t>1493'-0"</t>
  </si>
  <si>
    <t>DECK GFRP SUBTOTAL=</t>
  </si>
  <si>
    <t>DIAPHRAGM SUBTOTAL=</t>
  </si>
  <si>
    <t>WINGWALL SUBTOTAL=</t>
  </si>
  <si>
    <t>ABUTMENT SUBTOTAL=</t>
  </si>
  <si>
    <t>8'-6"</t>
  </si>
  <si>
    <t>3'-2"</t>
  </si>
  <si>
    <t>3'-1"</t>
  </si>
  <si>
    <t>1'-9"</t>
  </si>
  <si>
    <t>14'-4"</t>
  </si>
  <si>
    <t>S605</t>
  </si>
  <si>
    <t>0'-5"</t>
  </si>
  <si>
    <t>0'-10"</t>
  </si>
  <si>
    <t>22'-10"</t>
  </si>
  <si>
    <t>16'-6"</t>
  </si>
  <si>
    <t>18'-2"</t>
  </si>
  <si>
    <t>2688'-8"</t>
  </si>
  <si>
    <t>3767'-6"</t>
  </si>
  <si>
    <t>24930'-0"</t>
  </si>
  <si>
    <t>92486'-2"</t>
  </si>
  <si>
    <t>2178'-0"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</si>
</sst>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sz val="8"/>
      <name val="Arial"/>
      <family val="2"/>
    </font>
    <font>
      <i/>
      <sz val="14"/>
      <name val="Verdana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4"/>
      <name val="Calibri"/>
      <family val="2"/>
    </font>
    <font>
      <b/>
      <i/>
      <sz val="10"/>
      <name val="Calibri"/>
      <family val="2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1" fontId="0" fillId="0" borderId="0" xfId="0" applyNumberFormat="1"/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1" xfId="1" applyBorder="1" applyAlignment="1">
      <alignment horizontal="center"/>
    </xf>
    <xf numFmtId="165" fontId="2" fillId="0" borderId="10" xfId="1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2" fillId="0" borderId="10" xfId="1" applyNumberFormat="1" applyBorder="1" applyAlignment="1">
      <alignment horizontal="center"/>
    </xf>
    <xf numFmtId="2" fontId="2" fillId="0" borderId="12" xfId="1" applyNumberFormat="1" applyBorder="1" applyAlignment="1">
      <alignment horizontal="center"/>
    </xf>
    <xf numFmtId="165" fontId="2" fillId="0" borderId="0" xfId="1" applyNumberForma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10" xfId="1" applyBorder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1" applyNumberForma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0" xfId="0" applyFont="1"/>
    <xf numFmtId="0" fontId="0" fillId="0" borderId="19" xfId="0" applyBorder="1"/>
    <xf numFmtId="1" fontId="0" fillId="0" borderId="19" xfId="0" applyNumberForma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" fontId="0" fillId="0" borderId="26" xfId="0" applyNumberFormat="1" applyBorder="1"/>
    <xf numFmtId="0" fontId="0" fillId="0" borderId="27" xfId="0" applyBorder="1"/>
    <xf numFmtId="165" fontId="2" fillId="2" borderId="0" xfId="1" applyNumberFormat="1" applyFill="1" applyAlignment="1">
      <alignment horizontal="right"/>
    </xf>
    <xf numFmtId="165" fontId="0" fillId="2" borderId="0" xfId="0" applyNumberFormat="1" applyFill="1" applyAlignment="1">
      <alignment horizontal="right"/>
    </xf>
    <xf numFmtId="165" fontId="0" fillId="2" borderId="0" xfId="0" applyNumberFormat="1" applyFill="1"/>
    <xf numFmtId="0" fontId="0" fillId="2" borderId="10" xfId="0" applyFill="1" applyBorder="1" applyAlignment="1">
      <alignment horizontal="center"/>
    </xf>
    <xf numFmtId="165" fontId="2" fillId="2" borderId="0" xfId="1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/>
    <xf numFmtId="0" fontId="6" fillId="0" borderId="0" xfId="0" applyFont="1"/>
    <xf numFmtId="0" fontId="2" fillId="0" borderId="0" xfId="0" applyFont="1" applyAlignment="1">
      <alignment horizontal="right"/>
    </xf>
    <xf numFmtId="16" fontId="0" fillId="0" borderId="0" xfId="0" quotePrefix="1" applyNumberFormat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0" fontId="5" fillId="0" borderId="3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right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/>
    </xf>
  </cellXfs>
  <cellStyles count="2">
    <cellStyle name="Normal" xfId="0" builtinId="0"/>
    <cellStyle name="Normal 2" xfId="1" xr:uid="{0750A845-0979-455A-B404-ED78B3B01A7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18</xdr:col>
      <xdr:colOff>522438</xdr:colOff>
      <xdr:row>56</xdr:row>
      <xdr:rowOff>17919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11495238" cy="9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370286</xdr:colOff>
      <xdr:row>42</xdr:row>
      <xdr:rowOff>142007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C3E5F0-21CC-4B0D-9435-B9F47F91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514286" cy="69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ODOT_D2\0128193A.00%20-%20WOO%20IR%2075%2013.83%20Deck%20Replacement\114710\400-Engineering\Structures\SFN_8703787\EngData\Rebar%20list\11470_Rebar%20List%20(Parapets).xlsx" TargetMode="External"/><Relationship Id="rId1" Type="http://schemas.openxmlformats.org/officeDocument/2006/relationships/externalLinkPath" Target="11470_Rebar%20List%20(Parapet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try"/>
      <sheetName val="AUTOTABLE 1"/>
      <sheetName val="Stnd. Deduction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7C217-07F9-4598-8F7F-A817628AED5D}">
  <sheetPr>
    <tabColor rgb="FF00B050"/>
  </sheetPr>
  <dimension ref="A1:V97"/>
  <sheetViews>
    <sheetView topLeftCell="A19" zoomScaleNormal="100" workbookViewId="0">
      <selection activeCell="W33" sqref="W33"/>
    </sheetView>
  </sheetViews>
  <sheetFormatPr defaultRowHeight="12.75" x14ac:dyDescent="0.2"/>
  <cols>
    <col min="1" max="1" width="10" customWidth="1"/>
    <col min="2" max="4" width="12.140625" customWidth="1"/>
    <col min="5" max="5" width="13.28515625" customWidth="1"/>
    <col min="6" max="6" width="12.85546875" style="1" customWidth="1"/>
    <col min="7" max="7" width="5.42578125" customWidth="1"/>
    <col min="8" max="9" width="8.7109375" customWidth="1"/>
    <col min="10" max="10" width="9.85546875" customWidth="1"/>
    <col min="11" max="11" width="8.7109375" customWidth="1"/>
    <col min="12" max="12" width="8.5703125" customWidth="1"/>
    <col min="13" max="17" width="8.5703125" hidden="1" customWidth="1"/>
    <col min="18" max="18" width="8.7109375" customWidth="1"/>
    <col min="19" max="19" width="7.28515625" customWidth="1"/>
    <col min="20" max="22" width="10.140625" customWidth="1"/>
  </cols>
  <sheetData>
    <row r="1" spans="1:19" ht="9" customHeight="1" thickBot="1" x14ac:dyDescent="0.25">
      <c r="A1" s="68" t="s">
        <v>12</v>
      </c>
      <c r="B1" s="69" t="s">
        <v>11</v>
      </c>
      <c r="C1" s="70"/>
      <c r="D1" s="71"/>
      <c r="E1" s="68" t="s">
        <v>0</v>
      </c>
      <c r="F1" s="75" t="s">
        <v>1</v>
      </c>
      <c r="G1" s="76" t="s">
        <v>2</v>
      </c>
      <c r="H1" s="68" t="s">
        <v>3</v>
      </c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customHeight="1" thickBot="1" x14ac:dyDescent="0.25">
      <c r="A2" s="68"/>
      <c r="B2" s="72"/>
      <c r="C2" s="73"/>
      <c r="D2" s="74"/>
      <c r="E2" s="68"/>
      <c r="F2" s="75"/>
      <c r="G2" s="76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ht="12.75" customHeight="1" thickBot="1" x14ac:dyDescent="0.25">
      <c r="A3" s="68"/>
      <c r="B3" s="77" t="s">
        <v>30</v>
      </c>
      <c r="C3" s="77" t="s">
        <v>31</v>
      </c>
      <c r="D3" s="71" t="s">
        <v>32</v>
      </c>
      <c r="E3" s="68"/>
      <c r="F3" s="75"/>
      <c r="G3" s="76"/>
      <c r="H3" s="68" t="s">
        <v>4</v>
      </c>
      <c r="I3" s="68" t="s">
        <v>5</v>
      </c>
      <c r="J3" s="68" t="s">
        <v>6</v>
      </c>
      <c r="K3" s="68" t="s">
        <v>7</v>
      </c>
      <c r="L3" s="68" t="s">
        <v>8</v>
      </c>
      <c r="M3" s="68" t="s">
        <v>13</v>
      </c>
      <c r="N3" s="68" t="s">
        <v>14</v>
      </c>
      <c r="O3" s="68" t="s">
        <v>15</v>
      </c>
      <c r="P3" s="68" t="s">
        <v>16</v>
      </c>
      <c r="Q3" s="68" t="s">
        <v>17</v>
      </c>
      <c r="R3" s="68" t="s">
        <v>9</v>
      </c>
      <c r="S3" s="68" t="s">
        <v>10</v>
      </c>
    </row>
    <row r="4" spans="1:19" ht="9.75" customHeight="1" thickBot="1" x14ac:dyDescent="0.25">
      <c r="A4" s="68"/>
      <c r="B4" s="78"/>
      <c r="C4" s="78"/>
      <c r="D4" s="74"/>
      <c r="E4" s="68"/>
      <c r="F4" s="75"/>
      <c r="G4" s="76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19" ht="17.25" customHeight="1" thickBot="1" x14ac:dyDescent="0.25">
      <c r="A5" s="65" t="str">
        <f>IF('Sheet 0'!A5="","",'Sheet 0'!A5)</f>
        <v>ABUTMENT REINFORCING SCHEDULE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7"/>
    </row>
    <row r="6" spans="1:19" ht="12" customHeight="1" x14ac:dyDescent="0.2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</row>
    <row r="7" spans="1:19" ht="12" customHeight="1" x14ac:dyDescent="0.2">
      <c r="A7" s="25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6"/>
    </row>
    <row r="8" spans="1:19" ht="12" customHeight="1" x14ac:dyDescent="0.2">
      <c r="A8" s="25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6"/>
    </row>
    <row r="9" spans="1:19" ht="12" customHeight="1" x14ac:dyDescent="0.2">
      <c r="A9" s="25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6"/>
    </row>
    <row r="10" spans="1:19" ht="12" customHeight="1" x14ac:dyDescent="0.2">
      <c r="A10" s="25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6"/>
    </row>
    <row r="11" spans="1:19" ht="12" customHeight="1" x14ac:dyDescent="0.2">
      <c r="A11" s="25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6"/>
    </row>
    <row r="12" spans="1:19" ht="12" customHeight="1" x14ac:dyDescent="0.2">
      <c r="A12" s="25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6"/>
    </row>
    <row r="13" spans="1:19" ht="12" customHeight="1" x14ac:dyDescent="0.2">
      <c r="A13" s="25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6"/>
    </row>
    <row r="14" spans="1:19" ht="12" customHeight="1" x14ac:dyDescent="0.2">
      <c r="A14" s="25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6"/>
    </row>
    <row r="15" spans="1:19" ht="12" customHeight="1" x14ac:dyDescent="0.2">
      <c r="A15" s="25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6"/>
    </row>
    <row r="16" spans="1:19" ht="12" customHeight="1" x14ac:dyDescent="0.2">
      <c r="A16" s="2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6"/>
    </row>
    <row r="17" spans="1:19" ht="12" customHeight="1" x14ac:dyDescent="0.2">
      <c r="A17" s="2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6"/>
    </row>
    <row r="18" spans="1:19" ht="12" customHeight="1" x14ac:dyDescent="0.2">
      <c r="A18" s="25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6"/>
    </row>
    <row r="19" spans="1:19" ht="12" customHeight="1" x14ac:dyDescent="0.2">
      <c r="A19" s="25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6"/>
    </row>
    <row r="20" spans="1:19" ht="12" customHeight="1" x14ac:dyDescent="0.2">
      <c r="A20" s="25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6"/>
    </row>
    <row r="21" spans="1:19" ht="12" customHeight="1" x14ac:dyDescent="0.2">
      <c r="A21" s="25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6"/>
    </row>
    <row r="22" spans="1:19" ht="12" customHeight="1" x14ac:dyDescent="0.2">
      <c r="A22" s="25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6"/>
    </row>
    <row r="23" spans="1:19" ht="12" customHeight="1" x14ac:dyDescent="0.2">
      <c r="A23" s="25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6"/>
    </row>
    <row r="24" spans="1:19" ht="12" customHeight="1" x14ac:dyDescent="0.2">
      <c r="A24" s="25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6"/>
    </row>
    <row r="25" spans="1:19" ht="12" customHeight="1" x14ac:dyDescent="0.2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6"/>
    </row>
    <row r="26" spans="1:19" ht="12" customHeight="1" x14ac:dyDescent="0.2">
      <c r="A26" s="25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6"/>
    </row>
    <row r="27" spans="1:19" ht="12" customHeight="1" x14ac:dyDescent="0.2">
      <c r="A27" s="25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6"/>
    </row>
    <row r="28" spans="1:19" ht="12" customHeight="1" x14ac:dyDescent="0.2">
      <c r="A28" s="2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6"/>
    </row>
    <row r="29" spans="1:19" ht="12" customHeight="1" x14ac:dyDescent="0.2">
      <c r="A29" s="25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6"/>
    </row>
    <row r="30" spans="1:19" ht="12" customHeight="1" x14ac:dyDescent="0.2">
      <c r="A30" s="2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6"/>
    </row>
    <row r="31" spans="1:19" ht="12" customHeight="1" x14ac:dyDescent="0.2">
      <c r="A31" s="25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6"/>
    </row>
    <row r="32" spans="1:19" ht="12" customHeight="1" x14ac:dyDescent="0.2">
      <c r="A32" s="2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6"/>
    </row>
    <row r="33" spans="1:19" ht="12" customHeight="1" x14ac:dyDescent="0.2">
      <c r="A33" s="25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6"/>
    </row>
    <row r="34" spans="1:19" ht="12" customHeight="1" x14ac:dyDescent="0.2">
      <c r="A34" s="2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6"/>
    </row>
    <row r="35" spans="1:19" ht="12" customHeight="1" x14ac:dyDescent="0.2">
      <c r="A35" s="25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6"/>
    </row>
    <row r="36" spans="1:19" ht="12" customHeight="1" x14ac:dyDescent="0.2">
      <c r="A36" s="2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6"/>
    </row>
    <row r="37" spans="1:19" ht="12" customHeight="1" x14ac:dyDescent="0.2">
      <c r="A37" s="25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6"/>
    </row>
    <row r="38" spans="1:19" ht="12" customHeight="1" x14ac:dyDescent="0.2">
      <c r="A38" s="2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6"/>
    </row>
    <row r="39" spans="1:19" ht="12" customHeight="1" x14ac:dyDescent="0.2">
      <c r="A39" s="25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6"/>
    </row>
    <row r="40" spans="1:19" ht="12" customHeight="1" x14ac:dyDescent="0.2">
      <c r="A40" s="2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6"/>
    </row>
    <row r="41" spans="1:19" ht="12" customHeight="1" x14ac:dyDescent="0.2">
      <c r="A41" s="25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6"/>
    </row>
    <row r="42" spans="1:19" ht="12" customHeight="1" x14ac:dyDescent="0.2">
      <c r="A42" s="2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6"/>
    </row>
    <row r="43" spans="1:19" ht="12" customHeight="1" x14ac:dyDescent="0.2">
      <c r="A43" s="25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6"/>
    </row>
    <row r="44" spans="1:19" ht="12" customHeight="1" x14ac:dyDescent="0.2">
      <c r="A44" s="2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6"/>
    </row>
    <row r="45" spans="1:19" ht="12" customHeight="1" x14ac:dyDescent="0.2">
      <c r="A45" s="25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6"/>
    </row>
    <row r="46" spans="1:19" ht="12" customHeight="1" x14ac:dyDescent="0.2">
      <c r="A46" s="2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6"/>
    </row>
    <row r="47" spans="1:19" ht="12" customHeight="1" x14ac:dyDescent="0.2">
      <c r="A47" s="25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6"/>
    </row>
    <row r="48" spans="1:19" ht="12" customHeight="1" x14ac:dyDescent="0.2">
      <c r="A48" s="2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6"/>
    </row>
    <row r="49" spans="1:22" ht="12" customHeight="1" x14ac:dyDescent="0.2">
      <c r="A49" s="25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6"/>
    </row>
    <row r="50" spans="1:22" ht="12" customHeight="1" x14ac:dyDescent="0.2">
      <c r="A50" s="2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6"/>
    </row>
    <row r="51" spans="1:22" ht="12" customHeight="1" x14ac:dyDescent="0.2">
      <c r="A51" s="25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6"/>
    </row>
    <row r="52" spans="1:22" ht="12" customHeight="1" x14ac:dyDescent="0.2">
      <c r="A52" s="2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6"/>
    </row>
    <row r="53" spans="1:22" ht="12" customHeight="1" x14ac:dyDescent="0.2">
      <c r="A53" s="25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6"/>
    </row>
    <row r="54" spans="1:22" ht="12" customHeight="1" x14ac:dyDescent="0.2">
      <c r="A54" s="2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6"/>
    </row>
    <row r="55" spans="1:22" ht="12" customHeight="1" x14ac:dyDescent="0.2">
      <c r="A55" s="25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6"/>
    </row>
    <row r="56" spans="1:22" ht="12" customHeight="1" x14ac:dyDescent="0.2">
      <c r="A56" s="2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6"/>
    </row>
    <row r="57" spans="1:22" ht="12" customHeight="1" x14ac:dyDescent="0.2">
      <c r="A57" s="25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6"/>
    </row>
    <row r="58" spans="1:22" ht="12" customHeight="1" x14ac:dyDescent="0.2">
      <c r="A58" s="2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6"/>
      <c r="V58" s="27"/>
    </row>
    <row r="59" spans="1:22" ht="12" customHeight="1" x14ac:dyDescent="0.2">
      <c r="A59" s="25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6"/>
    </row>
    <row r="60" spans="1:22" ht="12" customHeight="1" x14ac:dyDescent="0.2">
      <c r="A60" s="2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6"/>
    </row>
    <row r="61" spans="1:22" ht="12" customHeight="1" x14ac:dyDescent="0.2">
      <c r="A61" s="25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6"/>
    </row>
    <row r="62" spans="1:22" ht="12" customHeight="1" x14ac:dyDescent="0.2">
      <c r="A62" s="25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6"/>
    </row>
    <row r="63" spans="1:22" ht="12" customHeight="1" x14ac:dyDescent="0.2">
      <c r="A63" s="25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6"/>
    </row>
    <row r="64" spans="1:22" ht="12" customHeight="1" x14ac:dyDescent="0.2">
      <c r="A64" s="25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6"/>
    </row>
    <row r="65" spans="1:19" ht="12" customHeight="1" x14ac:dyDescent="0.2">
      <c r="A65" s="25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6"/>
    </row>
    <row r="66" spans="1:19" ht="12" customHeight="1" x14ac:dyDescent="0.2">
      <c r="A66" s="25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6"/>
    </row>
    <row r="67" spans="1:19" ht="12" customHeight="1" x14ac:dyDescent="0.2">
      <c r="A67" s="25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6"/>
    </row>
    <row r="68" spans="1:19" ht="12" customHeight="1" x14ac:dyDescent="0.2">
      <c r="A68" s="25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</row>
    <row r="69" spans="1:19" ht="12" customHeight="1" x14ac:dyDescent="0.2">
      <c r="A69" s="25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6"/>
    </row>
    <row r="70" spans="1:19" ht="12" customHeight="1" x14ac:dyDescent="0.2">
      <c r="A70" s="25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6"/>
    </row>
    <row r="71" spans="1:19" ht="12" customHeight="1" x14ac:dyDescent="0.2">
      <c r="A71" s="25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6"/>
    </row>
    <row r="72" spans="1:19" ht="12" customHeight="1" x14ac:dyDescent="0.2">
      <c r="A72" s="25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6"/>
    </row>
    <row r="73" spans="1:19" ht="12" customHeight="1" x14ac:dyDescent="0.2">
      <c r="A73" s="25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6"/>
    </row>
    <row r="74" spans="1:19" ht="12" customHeight="1" x14ac:dyDescent="0.2">
      <c r="A74" s="25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6"/>
    </row>
    <row r="75" spans="1:19" ht="12" customHeight="1" x14ac:dyDescent="0.2">
      <c r="A75" s="25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6"/>
    </row>
    <row r="76" spans="1:19" ht="12" customHeight="1" x14ac:dyDescent="0.2">
      <c r="A76" s="25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6"/>
    </row>
    <row r="77" spans="1:19" ht="12" customHeight="1" x14ac:dyDescent="0.2">
      <c r="A77" s="25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6"/>
    </row>
    <row r="78" spans="1:19" ht="12" customHeight="1" x14ac:dyDescent="0.2">
      <c r="A78" s="25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6"/>
    </row>
    <row r="79" spans="1:19" ht="12" customHeight="1" x14ac:dyDescent="0.2">
      <c r="A79" s="25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6"/>
    </row>
    <row r="80" spans="1:19" ht="12" customHeight="1" x14ac:dyDescent="0.2">
      <c r="A80" s="25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6"/>
    </row>
    <row r="81" spans="1:21" ht="12" customHeight="1" x14ac:dyDescent="0.2">
      <c r="A81" s="25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6"/>
      <c r="U81" s="27"/>
    </row>
    <row r="82" spans="1:21" ht="12" customHeight="1" x14ac:dyDescent="0.2">
      <c r="A82" s="25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6"/>
      <c r="U82" s="27"/>
    </row>
    <row r="83" spans="1:21" ht="12" customHeight="1" x14ac:dyDescent="0.2">
      <c r="A83" s="25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6"/>
      <c r="T83" s="27" t="s">
        <v>39</v>
      </c>
    </row>
    <row r="84" spans="1:21" ht="12" customHeight="1" x14ac:dyDescent="0.2">
      <c r="A84" s="25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6"/>
      <c r="T84" s="27" t="s">
        <v>43</v>
      </c>
    </row>
    <row r="85" spans="1:21" ht="12" customHeight="1" x14ac:dyDescent="0.2">
      <c r="A85" s="25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6"/>
    </row>
    <row r="86" spans="1:21" ht="12" customHeight="1" x14ac:dyDescent="0.2">
      <c r="A86" s="25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6"/>
    </row>
    <row r="87" spans="1:21" ht="12" customHeight="1" x14ac:dyDescent="0.2">
      <c r="A87" s="25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6"/>
    </row>
    <row r="88" spans="1:21" x14ac:dyDescent="0.2">
      <c r="A88" s="25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6"/>
    </row>
    <row r="89" spans="1:21" x14ac:dyDescent="0.2">
      <c r="A89" s="25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6"/>
    </row>
    <row r="90" spans="1:21" x14ac:dyDescent="0.2">
      <c r="A90" s="25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6"/>
    </row>
    <row r="91" spans="1:21" x14ac:dyDescent="0.2">
      <c r="A91" s="25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6"/>
    </row>
    <row r="92" spans="1:21" x14ac:dyDescent="0.2">
      <c r="A92" s="25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6"/>
    </row>
    <row r="93" spans="1:21" x14ac:dyDescent="0.2">
      <c r="A93" s="25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6"/>
    </row>
    <row r="94" spans="1:21" x14ac:dyDescent="0.2">
      <c r="A94" s="25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6"/>
    </row>
    <row r="95" spans="1:21" x14ac:dyDescent="0.2">
      <c r="A95" s="30"/>
      <c r="B95" s="21"/>
      <c r="C95" s="28"/>
      <c r="D95" s="28"/>
      <c r="E95" s="28"/>
      <c r="F95" s="29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31"/>
    </row>
    <row r="96" spans="1:21" x14ac:dyDescent="0.2">
      <c r="A96" s="30"/>
      <c r="B96" s="28"/>
      <c r="C96" s="28"/>
      <c r="D96" s="28"/>
      <c r="E96" s="21"/>
      <c r="F96" s="21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31"/>
    </row>
    <row r="97" spans="1:19" ht="13.5" thickBot="1" x14ac:dyDescent="0.25">
      <c r="A97" s="32"/>
      <c r="B97" s="33"/>
      <c r="C97" s="33"/>
      <c r="D97" s="33"/>
      <c r="E97" s="33"/>
      <c r="F97" s="34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5"/>
    </row>
  </sheetData>
  <mergeCells count="22">
    <mergeCell ref="D3:D4"/>
    <mergeCell ref="O3:O4"/>
    <mergeCell ref="P3:P4"/>
    <mergeCell ref="Q3:Q4"/>
    <mergeCell ref="R3:R4"/>
    <mergeCell ref="H3:H4"/>
    <mergeCell ref="A5:S5"/>
    <mergeCell ref="I3:I4"/>
    <mergeCell ref="J3:J4"/>
    <mergeCell ref="K3:K4"/>
    <mergeCell ref="L3:L4"/>
    <mergeCell ref="M3:M4"/>
    <mergeCell ref="N3:N4"/>
    <mergeCell ref="A1:A4"/>
    <mergeCell ref="B1:D2"/>
    <mergeCell ref="E1:E4"/>
    <mergeCell ref="F1:F4"/>
    <mergeCell ref="G1:G4"/>
    <mergeCell ref="H1:S2"/>
    <mergeCell ref="B3:B4"/>
    <mergeCell ref="C3:C4"/>
    <mergeCell ref="S3:S4"/>
  </mergeCells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4F48-FC5E-48CC-A63A-0C96F890E37F}">
  <dimension ref="A1:AF82"/>
  <sheetViews>
    <sheetView tabSelected="1" topLeftCell="A34" zoomScale="85" zoomScaleNormal="85" workbookViewId="0">
      <selection activeCell="J62" sqref="J62"/>
    </sheetView>
  </sheetViews>
  <sheetFormatPr defaultRowHeight="12.75" x14ac:dyDescent="0.2"/>
  <cols>
    <col min="1" max="3" width="13" style="11" customWidth="1"/>
    <col min="4" max="4" width="14.85546875" style="11" customWidth="1"/>
    <col min="5" max="6" width="14.7109375" style="11" customWidth="1"/>
    <col min="7" max="7" width="7.140625" style="11" customWidth="1"/>
    <col min="8" max="8" width="8.140625" style="11" customWidth="1"/>
    <col min="9" max="12" width="12.7109375" style="11" customWidth="1"/>
    <col min="13" max="14" width="9.140625" style="11"/>
    <col min="16" max="16" width="9.7109375" bestFit="1" customWidth="1"/>
    <col min="18" max="18" width="11.140625" customWidth="1"/>
    <col min="19" max="19" width="11.28515625" customWidth="1"/>
    <col min="23" max="23" width="11" customWidth="1"/>
    <col min="30" max="30" width="11.5703125" customWidth="1"/>
  </cols>
  <sheetData>
    <row r="1" spans="1:32" ht="25.5" customHeight="1" thickBot="1" x14ac:dyDescent="0.25">
      <c r="A1" s="62" t="s">
        <v>12</v>
      </c>
      <c r="B1" s="51" t="s">
        <v>11</v>
      </c>
      <c r="C1" s="52"/>
      <c r="D1" s="53"/>
      <c r="E1" s="62" t="s">
        <v>0</v>
      </c>
      <c r="F1" s="63" t="s">
        <v>1</v>
      </c>
      <c r="G1" s="64" t="s">
        <v>2</v>
      </c>
      <c r="H1" s="62" t="s">
        <v>3</v>
      </c>
      <c r="I1" s="62"/>
      <c r="J1" s="62"/>
      <c r="K1" s="62"/>
      <c r="L1" s="62"/>
      <c r="M1" s="62"/>
      <c r="N1" s="62"/>
    </row>
    <row r="2" spans="1:32" ht="18.75" customHeight="1" thickBot="1" x14ac:dyDescent="0.25">
      <c r="A2" s="62"/>
      <c r="B2" s="54"/>
      <c r="C2" s="55"/>
      <c r="D2" s="56"/>
      <c r="E2" s="62"/>
      <c r="F2" s="63"/>
      <c r="G2" s="64"/>
      <c r="H2" s="62"/>
      <c r="I2" s="62"/>
      <c r="J2" s="62"/>
      <c r="K2" s="62"/>
      <c r="L2" s="62"/>
      <c r="M2" s="62"/>
      <c r="N2" s="62"/>
      <c r="Q2" s="43"/>
      <c r="R2" s="43"/>
      <c r="S2" s="43"/>
    </row>
    <row r="3" spans="1:32" ht="13.5" customHeight="1" thickBot="1" x14ac:dyDescent="0.25">
      <c r="A3" s="62"/>
      <c r="B3" s="57" t="s">
        <v>30</v>
      </c>
      <c r="C3" s="57" t="s">
        <v>31</v>
      </c>
      <c r="D3" s="57" t="s">
        <v>32</v>
      </c>
      <c r="E3" s="62"/>
      <c r="F3" s="63"/>
      <c r="G3" s="64"/>
      <c r="H3" s="62" t="s">
        <v>4</v>
      </c>
      <c r="I3" s="62" t="s">
        <v>5</v>
      </c>
      <c r="J3" s="62" t="s">
        <v>6</v>
      </c>
      <c r="K3" s="62" t="s">
        <v>7</v>
      </c>
      <c r="L3" s="62" t="s">
        <v>8</v>
      </c>
      <c r="M3" s="62" t="s">
        <v>9</v>
      </c>
      <c r="N3" s="62" t="s">
        <v>10</v>
      </c>
    </row>
    <row r="4" spans="1:32" ht="13.5" customHeight="1" thickBot="1" x14ac:dyDescent="0.25">
      <c r="A4" s="62"/>
      <c r="B4" s="58"/>
      <c r="C4" s="58"/>
      <c r="D4" s="58"/>
      <c r="E4" s="62"/>
      <c r="F4" s="63"/>
      <c r="G4" s="64"/>
      <c r="H4" s="62"/>
      <c r="I4" s="62"/>
      <c r="J4" s="62"/>
      <c r="K4" s="62"/>
      <c r="L4" s="62"/>
      <c r="M4" s="62"/>
      <c r="N4" s="62"/>
    </row>
    <row r="5" spans="1:32" ht="17.25" customHeight="1" thickBot="1" x14ac:dyDescent="0.25">
      <c r="A5" s="59" t="s">
        <v>44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1:32" ht="17.25" customHeight="1" x14ac:dyDescent="0.2">
      <c r="A6" s="12" t="s">
        <v>65</v>
      </c>
      <c r="B6" s="11">
        <f>(21+13)*2</f>
        <v>68</v>
      </c>
      <c r="C6" s="11">
        <f>(21+13)*2</f>
        <v>68</v>
      </c>
      <c r="D6" s="11">
        <f>B6+C6</f>
        <v>136</v>
      </c>
      <c r="E6" s="11" t="s">
        <v>128</v>
      </c>
      <c r="F6" s="13">
        <f t="shared" ref="F6" si="0">ROUND(D6*O6*P6, 0)</f>
        <v>391</v>
      </c>
      <c r="G6" s="11">
        <v>1</v>
      </c>
      <c r="H6" s="11" t="s">
        <v>35</v>
      </c>
      <c r="I6" s="11" t="s">
        <v>46</v>
      </c>
      <c r="O6" s="14">
        <v>1.502</v>
      </c>
      <c r="P6" s="10">
        <v>1.9159999999999999</v>
      </c>
      <c r="Q6" s="15">
        <f t="shared" ref="Q6" si="1">R6+S6+T6+U6+V6+W6+X6-AD6-AE6-AF6-AG6-AH6</f>
        <v>2.1660000000000004</v>
      </c>
      <c r="R6" s="15">
        <v>1</v>
      </c>
      <c r="S6" s="15">
        <v>1.333</v>
      </c>
      <c r="T6" s="15"/>
      <c r="U6" s="19"/>
      <c r="V6" s="19"/>
      <c r="W6" s="19"/>
      <c r="X6" s="19"/>
      <c r="Y6" s="19"/>
      <c r="Z6" s="19"/>
      <c r="AA6" s="19"/>
      <c r="AB6" s="19"/>
      <c r="AC6" s="19"/>
      <c r="AD6">
        <v>0.16700000000000001</v>
      </c>
      <c r="AF6" s="19"/>
    </row>
    <row r="7" spans="1:32" ht="17.25" customHeight="1" x14ac:dyDescent="0.2">
      <c r="A7" s="12" t="s">
        <v>66</v>
      </c>
      <c r="B7" s="11">
        <f>21+13</f>
        <v>34</v>
      </c>
      <c r="C7" s="11">
        <f>21+13</f>
        <v>34</v>
      </c>
      <c r="D7" s="11">
        <f>B7+C7</f>
        <v>68</v>
      </c>
      <c r="E7" s="11" t="s">
        <v>67</v>
      </c>
      <c r="F7" s="13">
        <f>ROUND(D7*O7*P7, 0)</f>
        <v>374</v>
      </c>
      <c r="G7" s="11">
        <v>2</v>
      </c>
      <c r="H7" s="11" t="s">
        <v>98</v>
      </c>
      <c r="I7" s="11" t="s">
        <v>129</v>
      </c>
      <c r="J7" s="11" t="s">
        <v>98</v>
      </c>
      <c r="O7" s="14">
        <v>1.502</v>
      </c>
      <c r="P7" s="10">
        <v>3.6659999999999999</v>
      </c>
      <c r="Q7" s="15">
        <f>R7+S7+T7+U7+V7+W7+X7-AD7-AE7-AF7-AG7-AH7</f>
        <v>3.7490000000000006</v>
      </c>
      <c r="R7" s="15">
        <v>0.33300000000000002</v>
      </c>
      <c r="S7" s="15">
        <v>3.4169999999999998</v>
      </c>
      <c r="T7" s="15">
        <v>0.33300000000000002</v>
      </c>
      <c r="U7" s="19"/>
      <c r="V7" s="19"/>
      <c r="W7" s="19"/>
      <c r="X7" s="19"/>
      <c r="Y7" s="19"/>
      <c r="Z7" s="19"/>
      <c r="AA7" s="19"/>
      <c r="AB7" s="19"/>
      <c r="AC7" s="19"/>
      <c r="AD7">
        <v>0.16700000000000001</v>
      </c>
      <c r="AE7">
        <v>0.16700000000000001</v>
      </c>
      <c r="AF7" s="19"/>
    </row>
    <row r="8" spans="1:32" ht="17.25" customHeight="1" x14ac:dyDescent="0.2">
      <c r="A8" s="12"/>
      <c r="F8" s="13"/>
      <c r="G8" s="12"/>
      <c r="O8" s="14"/>
      <c r="P8" s="10"/>
      <c r="Q8" s="15"/>
      <c r="R8" s="15"/>
      <c r="S8" s="15"/>
      <c r="T8" s="15"/>
      <c r="V8" s="19"/>
      <c r="W8" s="19"/>
      <c r="X8" s="19"/>
      <c r="Y8" s="19"/>
      <c r="Z8" s="19"/>
      <c r="AA8" s="19"/>
      <c r="AB8" s="19"/>
      <c r="AC8" s="19"/>
      <c r="AD8">
        <v>0.16700000000000001</v>
      </c>
      <c r="AE8">
        <v>0.16700000000000001</v>
      </c>
      <c r="AF8" s="19"/>
    </row>
    <row r="9" spans="1:32" ht="18.75" customHeight="1" x14ac:dyDescent="0.2">
      <c r="A9" s="12" t="s">
        <v>69</v>
      </c>
      <c r="B9" s="12">
        <f>2*4</f>
        <v>8</v>
      </c>
      <c r="C9" s="12">
        <f>2*4</f>
        <v>8</v>
      </c>
      <c r="D9" s="11">
        <f t="shared" ref="D9:D13" si="2">B9+C9</f>
        <v>16</v>
      </c>
      <c r="E9" s="11" t="s">
        <v>130</v>
      </c>
      <c r="F9" s="13">
        <f t="shared" ref="F9" si="3">ROUND(D9*O9*P9, 0)</f>
        <v>983</v>
      </c>
      <c r="G9" s="11" t="s">
        <v>29</v>
      </c>
      <c r="H9" s="12"/>
      <c r="I9" s="12"/>
      <c r="O9" s="14">
        <v>2.67</v>
      </c>
      <c r="P9" s="10">
        <v>23</v>
      </c>
      <c r="Q9" s="15"/>
      <c r="R9" s="15"/>
      <c r="S9" s="15"/>
      <c r="T9" s="15"/>
      <c r="U9" s="19"/>
      <c r="V9" s="19"/>
      <c r="W9" s="19"/>
      <c r="X9" s="19"/>
      <c r="Y9" s="19"/>
      <c r="Z9" s="19"/>
      <c r="AA9" s="19"/>
      <c r="AB9" s="19"/>
      <c r="AC9" s="19"/>
      <c r="AD9">
        <v>0.16700000000000001</v>
      </c>
      <c r="AE9">
        <v>0.16700000000000001</v>
      </c>
      <c r="AF9" s="19"/>
    </row>
    <row r="10" spans="1:32" ht="18.75" customHeight="1" x14ac:dyDescent="0.2">
      <c r="A10" s="12"/>
      <c r="B10" s="12"/>
      <c r="C10" s="12"/>
      <c r="F10" s="13"/>
      <c r="H10" s="12"/>
      <c r="I10" s="12"/>
      <c r="O10" s="14"/>
      <c r="P10" s="10"/>
      <c r="Q10" s="15"/>
      <c r="R10" s="15"/>
      <c r="S10" s="15"/>
      <c r="T10" s="15"/>
      <c r="U10" s="19"/>
      <c r="V10" s="19"/>
      <c r="W10" s="19"/>
      <c r="X10" s="19"/>
      <c r="Y10" s="19"/>
      <c r="Z10" s="19"/>
      <c r="AA10" s="19"/>
      <c r="AB10" s="19"/>
      <c r="AC10" s="19"/>
      <c r="AF10" s="19"/>
    </row>
    <row r="11" spans="1:32" ht="18.75" customHeight="1" x14ac:dyDescent="0.2">
      <c r="A11" s="12" t="s">
        <v>131</v>
      </c>
      <c r="B11" s="12">
        <v>5</v>
      </c>
      <c r="C11" s="12">
        <v>5</v>
      </c>
      <c r="D11" s="11">
        <f t="shared" si="2"/>
        <v>10</v>
      </c>
      <c r="E11" s="11" t="s">
        <v>45</v>
      </c>
      <c r="F11" s="13">
        <f t="shared" ref="F11:F13" si="4">ROUND(D11*O11*P11, 0)</f>
        <v>143</v>
      </c>
      <c r="G11" s="11">
        <v>2</v>
      </c>
      <c r="H11" s="12" t="s">
        <v>162</v>
      </c>
      <c r="I11" s="12" t="s">
        <v>68</v>
      </c>
      <c r="J11" s="11" t="s">
        <v>162</v>
      </c>
      <c r="O11" s="14">
        <v>1.502</v>
      </c>
      <c r="P11" s="15">
        <v>9.5</v>
      </c>
      <c r="Q11" s="15">
        <f>R11+S11+T11-AD11-AE11</f>
        <v>9.5</v>
      </c>
      <c r="R11" s="15">
        <v>3.1669999999999998</v>
      </c>
      <c r="S11" s="15">
        <v>3.5</v>
      </c>
      <c r="T11" s="15">
        <v>3.1669999999999998</v>
      </c>
      <c r="U11" s="19"/>
      <c r="V11" s="20"/>
      <c r="W11" s="16"/>
      <c r="AD11" s="19">
        <v>0.16700000000000001</v>
      </c>
      <c r="AE11">
        <v>0.16700000000000001</v>
      </c>
    </row>
    <row r="12" spans="1:32" ht="18.75" customHeight="1" x14ac:dyDescent="0.2">
      <c r="A12" s="12"/>
      <c r="B12" s="12"/>
      <c r="C12" s="12"/>
      <c r="F12" s="13"/>
      <c r="H12" s="12"/>
      <c r="I12" s="12"/>
      <c r="P12" s="10"/>
      <c r="Q12" s="15"/>
      <c r="R12" s="15"/>
      <c r="S12" s="15"/>
      <c r="T12" s="15"/>
      <c r="U12" s="19"/>
      <c r="V12" s="19"/>
      <c r="W12" s="19"/>
      <c r="X12" s="19"/>
      <c r="Y12" s="19"/>
      <c r="Z12" s="19"/>
      <c r="AA12" s="19"/>
      <c r="AB12" s="19"/>
      <c r="AC12" s="19"/>
      <c r="AF12" s="19"/>
    </row>
    <row r="13" spans="1:32" ht="18" customHeight="1" x14ac:dyDescent="0.2">
      <c r="A13" s="12" t="s">
        <v>132</v>
      </c>
      <c r="B13" s="12">
        <v>7</v>
      </c>
      <c r="C13" s="12">
        <v>7</v>
      </c>
      <c r="D13" s="11">
        <f t="shared" si="2"/>
        <v>14</v>
      </c>
      <c r="E13" s="11" t="s">
        <v>161</v>
      </c>
      <c r="F13" s="13">
        <f t="shared" si="4"/>
        <v>318</v>
      </c>
      <c r="G13" s="11">
        <v>2</v>
      </c>
      <c r="H13" s="12" t="s">
        <v>163</v>
      </c>
      <c r="I13" s="12" t="s">
        <v>102</v>
      </c>
      <c r="J13" s="11" t="s">
        <v>163</v>
      </c>
      <c r="O13" s="14">
        <v>2.67</v>
      </c>
      <c r="P13" s="15">
        <v>8.5</v>
      </c>
      <c r="Q13" s="15">
        <f t="shared" ref="Q13" si="5">R13+S13+T13-AD13-AE13</f>
        <v>8.4999933333333324</v>
      </c>
      <c r="R13" s="15">
        <v>3.0833300000000001</v>
      </c>
      <c r="S13" s="15">
        <v>2.75</v>
      </c>
      <c r="T13" s="15">
        <v>3.0833300000000001</v>
      </c>
      <c r="U13" s="19"/>
      <c r="V13" s="20"/>
      <c r="W13" s="16"/>
      <c r="AD13" s="19">
        <f>2.5/12</f>
        <v>0.20833333333333334</v>
      </c>
      <c r="AE13">
        <f>2.5/12</f>
        <v>0.20833333333333334</v>
      </c>
    </row>
    <row r="14" spans="1:32" ht="18" customHeight="1" x14ac:dyDescent="0.2">
      <c r="A14" s="12"/>
      <c r="B14" s="12"/>
      <c r="C14" s="12"/>
      <c r="F14" s="13"/>
      <c r="H14" s="12"/>
      <c r="I14" s="12"/>
      <c r="J14" s="12"/>
      <c r="O14" s="14"/>
      <c r="P14" s="15"/>
      <c r="Q14" s="15"/>
      <c r="R14" s="15"/>
      <c r="S14" s="15"/>
      <c r="T14" s="15"/>
      <c r="U14" s="19"/>
      <c r="V14" s="20"/>
      <c r="W14" s="16"/>
      <c r="AD14" s="19"/>
    </row>
    <row r="15" spans="1:32" ht="18" customHeight="1" x14ac:dyDescent="0.2">
      <c r="A15" s="12"/>
      <c r="B15" s="12"/>
      <c r="C15" s="12"/>
      <c r="E15" s="44" t="s">
        <v>160</v>
      </c>
      <c r="F15" s="13">
        <f>SUM(F6:F13)</f>
        <v>2209</v>
      </c>
      <c r="H15" s="12"/>
      <c r="I15" s="12"/>
      <c r="J15" s="12"/>
      <c r="O15" s="17"/>
      <c r="P15" s="15"/>
      <c r="Q15" s="15"/>
      <c r="R15" s="15"/>
      <c r="S15" s="15"/>
      <c r="T15" s="15"/>
      <c r="U15" s="19"/>
      <c r="V15" s="20"/>
      <c r="W15" s="16"/>
    </row>
    <row r="16" spans="1:32" ht="18.75" customHeight="1" thickBot="1" x14ac:dyDescent="0.25">
      <c r="A16" s="12"/>
      <c r="F16" s="13"/>
      <c r="O16" s="17"/>
      <c r="P16" s="10"/>
      <c r="Q16" s="15"/>
      <c r="R16" s="19"/>
      <c r="S16" s="19"/>
      <c r="T16" s="15"/>
      <c r="U16" s="19"/>
      <c r="V16" s="19"/>
      <c r="W16" s="19"/>
      <c r="AD16" s="19"/>
      <c r="AE16" s="19"/>
      <c r="AF16" s="19"/>
    </row>
    <row r="17" spans="1:32" ht="18.75" customHeight="1" thickBot="1" x14ac:dyDescent="0.25">
      <c r="A17" s="59" t="s">
        <v>70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17"/>
      <c r="P17" s="15"/>
      <c r="Q17" s="15"/>
      <c r="R17" s="15"/>
      <c r="S17" s="15"/>
      <c r="T17" s="15"/>
      <c r="U17" s="19"/>
      <c r="V17" s="19"/>
      <c r="W17" s="16"/>
      <c r="AD17">
        <v>0.16700000000000001</v>
      </c>
      <c r="AE17">
        <v>0.16700000000000001</v>
      </c>
      <c r="AF17" s="19"/>
    </row>
    <row r="18" spans="1:32" ht="18.75" customHeight="1" x14ac:dyDescent="0.2">
      <c r="A18" s="12" t="s">
        <v>71</v>
      </c>
      <c r="B18" s="11">
        <f>2*4</f>
        <v>8</v>
      </c>
      <c r="C18" s="11">
        <f>2*4</f>
        <v>8</v>
      </c>
      <c r="D18" s="11">
        <f>B18+C18</f>
        <v>16</v>
      </c>
      <c r="E18" s="11" t="s">
        <v>133</v>
      </c>
      <c r="F18" s="13">
        <f>ROUND(D18*O18*P18,0)</f>
        <v>228</v>
      </c>
      <c r="G18" s="12" t="s">
        <v>29</v>
      </c>
      <c r="H18" s="12"/>
      <c r="I18" s="12"/>
      <c r="J18" s="12"/>
      <c r="O18" s="17">
        <v>1.0429999999999999</v>
      </c>
      <c r="P18" s="15">
        <v>13.667</v>
      </c>
      <c r="Q18" s="15"/>
      <c r="R18" s="15"/>
      <c r="S18" s="15"/>
      <c r="T18" s="15"/>
      <c r="U18" s="19"/>
      <c r="V18" s="20"/>
      <c r="W18" s="16"/>
      <c r="AD18">
        <v>0.16700000000000001</v>
      </c>
      <c r="AE18">
        <v>0.16700000000000001</v>
      </c>
      <c r="AF18" s="19"/>
    </row>
    <row r="19" spans="1:32" ht="18" customHeight="1" x14ac:dyDescent="0.2">
      <c r="A19" s="12" t="s">
        <v>72</v>
      </c>
      <c r="B19" s="11">
        <v>8</v>
      </c>
      <c r="C19" s="11">
        <v>8</v>
      </c>
      <c r="D19" s="11">
        <f>B19+C19</f>
        <v>16</v>
      </c>
      <c r="E19" s="11" t="s">
        <v>134</v>
      </c>
      <c r="F19" s="13">
        <f>ROUND(D19*O19*P19,0)</f>
        <v>234</v>
      </c>
      <c r="G19" s="12" t="s">
        <v>29</v>
      </c>
      <c r="O19" s="17">
        <v>1.0429999999999999</v>
      </c>
      <c r="P19" s="15">
        <v>14</v>
      </c>
      <c r="Q19" s="15"/>
      <c r="R19" s="15"/>
      <c r="S19" s="15"/>
      <c r="T19" s="15"/>
      <c r="U19" s="19"/>
      <c r="V19" s="20"/>
      <c r="W19" s="16"/>
      <c r="AD19" s="19">
        <v>0.16700000000000001</v>
      </c>
      <c r="AE19">
        <v>0.16700000000000001</v>
      </c>
    </row>
    <row r="20" spans="1:32" ht="18" customHeight="1" x14ac:dyDescent="0.2">
      <c r="A20" s="12" t="s">
        <v>73</v>
      </c>
      <c r="B20" s="11">
        <f>2*1*2</f>
        <v>4</v>
      </c>
      <c r="C20" s="11">
        <f>2*1*2</f>
        <v>4</v>
      </c>
      <c r="D20" s="11">
        <f>B20+C20</f>
        <v>8</v>
      </c>
      <c r="E20" s="11" t="s">
        <v>77</v>
      </c>
      <c r="F20" s="13">
        <f>ROUND(D20*O20*P20,0)</f>
        <v>46</v>
      </c>
      <c r="G20" s="12" t="s">
        <v>29</v>
      </c>
      <c r="O20" s="17">
        <v>1.0429999999999999</v>
      </c>
      <c r="P20" s="10">
        <v>5.5</v>
      </c>
      <c r="Q20" s="15"/>
      <c r="R20" s="10"/>
      <c r="S20" s="15"/>
      <c r="T20" s="15"/>
      <c r="U20" s="19"/>
      <c r="V20" s="20"/>
      <c r="W20" s="16"/>
      <c r="AD20" s="19"/>
    </row>
    <row r="21" spans="1:32" ht="18" customHeight="1" x14ac:dyDescent="0.2">
      <c r="A21" s="12" t="s">
        <v>74</v>
      </c>
      <c r="B21" s="11">
        <f>3*2</f>
        <v>6</v>
      </c>
      <c r="C21" s="11">
        <v>6</v>
      </c>
      <c r="D21" s="11">
        <f t="shared" ref="D21:D22" si="6">B21+C21</f>
        <v>12</v>
      </c>
      <c r="E21" s="11" t="s">
        <v>76</v>
      </c>
      <c r="F21" s="13">
        <f t="shared" ref="F21:F22" si="7">ROUND(D21*O21*P21,0)</f>
        <v>102</v>
      </c>
      <c r="G21" s="12" t="s">
        <v>29</v>
      </c>
      <c r="H21" s="12"/>
      <c r="I21" s="12"/>
      <c r="J21" s="12"/>
      <c r="O21" s="17">
        <v>1.0429999999999999</v>
      </c>
      <c r="P21" s="15">
        <v>8.1669999999999998</v>
      </c>
      <c r="Q21" s="15"/>
      <c r="R21" s="15"/>
      <c r="S21" s="15"/>
      <c r="T21" s="15"/>
      <c r="U21" s="19"/>
      <c r="V21" s="20"/>
      <c r="W21" s="16"/>
      <c r="AD21">
        <v>0.16700000000000001</v>
      </c>
      <c r="AE21">
        <v>0.16700000000000001</v>
      </c>
    </row>
    <row r="22" spans="1:32" ht="18" customHeight="1" x14ac:dyDescent="0.2">
      <c r="A22" s="12" t="s">
        <v>75</v>
      </c>
      <c r="B22" s="11">
        <v>6</v>
      </c>
      <c r="C22" s="11">
        <v>6</v>
      </c>
      <c r="D22" s="11">
        <f t="shared" si="6"/>
        <v>12</v>
      </c>
      <c r="E22" s="11" t="s">
        <v>135</v>
      </c>
      <c r="F22" s="13">
        <f t="shared" si="7"/>
        <v>105</v>
      </c>
      <c r="G22" s="12" t="s">
        <v>29</v>
      </c>
      <c r="H22" s="12"/>
      <c r="I22" s="12"/>
      <c r="J22" s="12"/>
      <c r="O22" s="17">
        <v>1.0429999999999999</v>
      </c>
      <c r="P22" s="15">
        <v>8.4169999999999998</v>
      </c>
      <c r="Q22" s="15"/>
      <c r="R22" s="15"/>
      <c r="S22" s="15"/>
      <c r="T22" s="15"/>
      <c r="U22" s="19"/>
      <c r="V22" s="20"/>
      <c r="W22" s="16"/>
      <c r="AD22">
        <v>0.16700000000000001</v>
      </c>
      <c r="AE22">
        <v>0.16700000000000001</v>
      </c>
    </row>
    <row r="23" spans="1:32" ht="18" customHeight="1" x14ac:dyDescent="0.2">
      <c r="D23" s="11">
        <v>4</v>
      </c>
      <c r="E23" s="11" t="s">
        <v>79</v>
      </c>
      <c r="F23" s="13"/>
      <c r="H23" s="12"/>
      <c r="I23" s="12"/>
      <c r="J23" s="12"/>
      <c r="O23" s="17">
        <v>1.0429999999999999</v>
      </c>
      <c r="P23" s="15"/>
      <c r="Q23" s="15"/>
      <c r="R23" s="15"/>
      <c r="S23" s="15"/>
      <c r="T23" s="15"/>
      <c r="U23" s="19"/>
      <c r="V23" s="20"/>
      <c r="W23" s="16"/>
      <c r="AD23">
        <v>0.16700000000000001</v>
      </c>
      <c r="AE23">
        <v>0.16700000000000001</v>
      </c>
    </row>
    <row r="24" spans="1:32" ht="18" customHeight="1" x14ac:dyDescent="0.2">
      <c r="A24" s="12" t="s">
        <v>78</v>
      </c>
      <c r="D24" s="11" t="s">
        <v>38</v>
      </c>
      <c r="E24" s="11" t="s">
        <v>37</v>
      </c>
      <c r="F24" s="13">
        <f>ROUND(D23*D25*O24*P24,0)</f>
        <v>87</v>
      </c>
      <c r="G24" s="12" t="s">
        <v>29</v>
      </c>
      <c r="H24" s="12"/>
      <c r="I24" s="12"/>
      <c r="J24" s="12"/>
      <c r="N24" s="45" t="s">
        <v>138</v>
      </c>
      <c r="O24" s="17">
        <v>1.0429999999999999</v>
      </c>
      <c r="P24" s="15">
        <f>AVERAGE(5,5.417)</f>
        <v>5.2084999999999999</v>
      </c>
      <c r="Q24" s="15"/>
      <c r="R24" s="15"/>
      <c r="S24" s="15"/>
      <c r="T24" s="15"/>
      <c r="U24" s="19"/>
      <c r="V24" s="20"/>
      <c r="W24" s="16"/>
      <c r="AD24">
        <v>0.16700000000000001</v>
      </c>
      <c r="AE24">
        <v>0.16700000000000001</v>
      </c>
    </row>
    <row r="25" spans="1:32" ht="18" customHeight="1" x14ac:dyDescent="0.2">
      <c r="A25" s="12"/>
      <c r="B25" s="12"/>
      <c r="C25" s="12"/>
      <c r="D25" s="11">
        <v>4</v>
      </c>
      <c r="E25" s="11" t="s">
        <v>80</v>
      </c>
      <c r="F25" s="13"/>
      <c r="H25" s="12"/>
      <c r="I25" s="12"/>
      <c r="J25" s="12"/>
      <c r="O25" s="17"/>
      <c r="P25" s="15"/>
      <c r="Q25" s="15"/>
      <c r="R25" s="15"/>
      <c r="S25" s="15"/>
      <c r="T25" s="15"/>
      <c r="U25" s="19"/>
      <c r="V25" s="20"/>
      <c r="W25" s="16"/>
      <c r="AD25">
        <v>0.16700000000000001</v>
      </c>
      <c r="AE25">
        <v>0.16700000000000001</v>
      </c>
    </row>
    <row r="26" spans="1:32" ht="18" customHeight="1" x14ac:dyDescent="0.2">
      <c r="A26" s="12" t="s">
        <v>81</v>
      </c>
      <c r="B26" s="11">
        <v>14</v>
      </c>
      <c r="C26" s="11">
        <v>14</v>
      </c>
      <c r="D26" s="11">
        <f t="shared" ref="D26" si="8">B26+C26</f>
        <v>28</v>
      </c>
      <c r="E26" s="11" t="s">
        <v>76</v>
      </c>
      <c r="F26" s="13">
        <f t="shared" ref="F26" si="9">ROUND(D26*O26*P26,0)</f>
        <v>239</v>
      </c>
      <c r="G26" s="12" t="s">
        <v>29</v>
      </c>
      <c r="H26" s="12"/>
      <c r="I26" s="12"/>
      <c r="J26" s="12"/>
      <c r="O26" s="17">
        <v>1.0429999999999999</v>
      </c>
      <c r="P26" s="15">
        <v>8.1669999999999998</v>
      </c>
      <c r="Q26" s="15"/>
      <c r="R26" s="15"/>
      <c r="S26" s="15"/>
      <c r="T26" s="15"/>
      <c r="U26" s="19"/>
      <c r="V26" s="20"/>
      <c r="W26" s="16"/>
      <c r="AD26">
        <v>0.16700000000000001</v>
      </c>
      <c r="AE26">
        <v>0.16700000000000001</v>
      </c>
    </row>
    <row r="27" spans="1:32" ht="18" customHeight="1" x14ac:dyDescent="0.2">
      <c r="A27" s="12" t="s">
        <v>82</v>
      </c>
      <c r="B27" s="11">
        <v>14</v>
      </c>
      <c r="C27" s="11">
        <v>14</v>
      </c>
      <c r="D27" s="11">
        <f t="shared" ref="D27:D28" si="10">B27+C27</f>
        <v>28</v>
      </c>
      <c r="E27" s="11" t="s">
        <v>137</v>
      </c>
      <c r="F27" s="13">
        <f t="shared" ref="F27:F29" si="11">ROUND(D27*O27*P27,0)</f>
        <v>175</v>
      </c>
      <c r="G27" s="12">
        <v>16</v>
      </c>
      <c r="H27" s="11" t="s">
        <v>80</v>
      </c>
      <c r="O27" s="17">
        <v>1.0429999999999999</v>
      </c>
      <c r="P27" s="15">
        <v>6</v>
      </c>
      <c r="Q27" s="15"/>
      <c r="R27" s="15"/>
      <c r="S27" s="15"/>
      <c r="T27" s="15"/>
      <c r="U27" s="19"/>
      <c r="V27" s="20"/>
      <c r="W27" s="20"/>
    </row>
    <row r="28" spans="1:32" ht="18" customHeight="1" x14ac:dyDescent="0.2">
      <c r="A28" s="12" t="s">
        <v>83</v>
      </c>
      <c r="B28" s="11">
        <v>14</v>
      </c>
      <c r="C28" s="11">
        <v>14</v>
      </c>
      <c r="D28" s="11">
        <f t="shared" si="10"/>
        <v>28</v>
      </c>
      <c r="E28" s="11" t="s">
        <v>104</v>
      </c>
      <c r="F28" s="13">
        <f t="shared" si="11"/>
        <v>241</v>
      </c>
      <c r="G28" s="12" t="s">
        <v>29</v>
      </c>
      <c r="I28" s="12"/>
      <c r="O28" s="17">
        <v>1.0429999999999999</v>
      </c>
      <c r="P28" s="15">
        <v>8.25</v>
      </c>
      <c r="Q28" s="15"/>
      <c r="R28" s="15"/>
      <c r="S28" s="15"/>
      <c r="T28" s="15"/>
      <c r="U28" s="19"/>
      <c r="V28" s="20"/>
      <c r="W28" s="20"/>
    </row>
    <row r="29" spans="1:32" ht="18" customHeight="1" x14ac:dyDescent="0.2">
      <c r="A29" s="12" t="s">
        <v>85</v>
      </c>
      <c r="B29" s="11">
        <v>16</v>
      </c>
      <c r="C29" s="11">
        <v>16</v>
      </c>
      <c r="D29" s="11">
        <f t="shared" ref="D29:D30" si="12">B29+C29</f>
        <v>32</v>
      </c>
      <c r="E29" s="11" t="s">
        <v>139</v>
      </c>
      <c r="F29" s="13">
        <f t="shared" si="11"/>
        <v>320</v>
      </c>
      <c r="G29" s="11">
        <v>3</v>
      </c>
      <c r="H29" s="11" t="s">
        <v>47</v>
      </c>
      <c r="I29" s="11" t="s">
        <v>91</v>
      </c>
      <c r="O29" s="17">
        <v>1.0429999999999999</v>
      </c>
      <c r="P29" s="15">
        <v>9.5830000000000002</v>
      </c>
      <c r="Q29" s="15">
        <f>R29*2+S29*2+0.583+0.583-2*AD29-2*AE29-AD29</f>
        <v>9.5416000000000007</v>
      </c>
      <c r="R29" s="15">
        <v>1.667</v>
      </c>
      <c r="S29" s="15">
        <v>2.8332999999999999</v>
      </c>
      <c r="T29" s="15"/>
      <c r="U29" s="19"/>
      <c r="V29" s="20"/>
      <c r="W29" s="16"/>
      <c r="AD29" s="19">
        <f>1.5/12</f>
        <v>0.125</v>
      </c>
      <c r="AE29">
        <f>1.5/12</f>
        <v>0.125</v>
      </c>
    </row>
    <row r="30" spans="1:32" ht="18" customHeight="1" x14ac:dyDescent="0.2">
      <c r="A30" s="12" t="s">
        <v>86</v>
      </c>
      <c r="B30" s="11">
        <f>2*3</f>
        <v>6</v>
      </c>
      <c r="C30" s="11">
        <f>2*3</f>
        <v>6</v>
      </c>
      <c r="D30" s="11">
        <f t="shared" si="12"/>
        <v>12</v>
      </c>
      <c r="E30" s="11" t="s">
        <v>140</v>
      </c>
      <c r="F30" s="13">
        <f t="shared" ref="F30" si="13">ROUND(D30*O30*P30,0)</f>
        <v>138</v>
      </c>
      <c r="G30" s="12" t="s">
        <v>29</v>
      </c>
      <c r="O30" s="17">
        <v>1.0429999999999999</v>
      </c>
      <c r="P30" s="10">
        <v>11</v>
      </c>
      <c r="Q30" s="15"/>
      <c r="R30" s="10"/>
      <c r="S30" s="15"/>
      <c r="T30" s="15"/>
      <c r="U30" s="19"/>
      <c r="V30" s="20"/>
      <c r="W30" s="16"/>
      <c r="AD30" s="19"/>
    </row>
    <row r="31" spans="1:32" ht="18" customHeight="1" x14ac:dyDescent="0.2">
      <c r="A31" s="12" t="s">
        <v>87</v>
      </c>
      <c r="B31" s="11">
        <v>6</v>
      </c>
      <c r="C31" s="11">
        <v>6</v>
      </c>
      <c r="D31" s="11">
        <f t="shared" ref="D31:D32" si="14">B31+C31</f>
        <v>12</v>
      </c>
      <c r="E31" s="11" t="s">
        <v>89</v>
      </c>
      <c r="F31" s="13">
        <f t="shared" ref="F31:F32" si="15">ROUND(D31*O31*P31,0)</f>
        <v>144</v>
      </c>
      <c r="G31" s="12" t="s">
        <v>29</v>
      </c>
      <c r="H31" s="12"/>
      <c r="I31" s="12"/>
      <c r="J31" s="12"/>
      <c r="O31" s="17">
        <v>1.0429999999999999</v>
      </c>
      <c r="P31" s="15">
        <v>11.5</v>
      </c>
      <c r="Q31" s="15"/>
      <c r="R31" s="15"/>
      <c r="S31" s="15"/>
      <c r="T31" s="15"/>
      <c r="U31" s="19"/>
      <c r="V31" s="20"/>
      <c r="W31" s="16"/>
      <c r="AD31">
        <v>0.16700000000000001</v>
      </c>
      <c r="AE31">
        <v>0.16700000000000001</v>
      </c>
    </row>
    <row r="32" spans="1:32" ht="18" customHeight="1" x14ac:dyDescent="0.2">
      <c r="A32" s="12" t="s">
        <v>88</v>
      </c>
      <c r="B32" s="11">
        <v>14</v>
      </c>
      <c r="C32" s="11">
        <v>14</v>
      </c>
      <c r="D32" s="11">
        <f t="shared" si="14"/>
        <v>28</v>
      </c>
      <c r="E32" s="11" t="s">
        <v>40</v>
      </c>
      <c r="F32" s="13">
        <f t="shared" si="15"/>
        <v>117</v>
      </c>
      <c r="G32" s="12" t="s">
        <v>29</v>
      </c>
      <c r="H32" s="12"/>
      <c r="I32" s="12"/>
      <c r="J32" s="12"/>
      <c r="O32" s="17">
        <v>1.0429999999999999</v>
      </c>
      <c r="P32" s="15">
        <v>4</v>
      </c>
      <c r="Q32" s="15"/>
      <c r="R32" s="15"/>
      <c r="S32" s="15"/>
      <c r="T32" s="15"/>
      <c r="U32" s="19"/>
      <c r="V32" s="20"/>
      <c r="W32" s="16"/>
      <c r="AD32">
        <v>0.16700000000000001</v>
      </c>
      <c r="AE32">
        <v>0.16700000000000001</v>
      </c>
    </row>
    <row r="33" spans="1:32" ht="17.25" customHeight="1" x14ac:dyDescent="0.2">
      <c r="A33" s="12" t="s">
        <v>90</v>
      </c>
      <c r="B33" s="11">
        <f>2*(21+16)</f>
        <v>74</v>
      </c>
      <c r="C33" s="11">
        <f>2*(21+16)</f>
        <v>74</v>
      </c>
      <c r="D33" s="11">
        <f t="shared" ref="D33" si="16">B33+C33</f>
        <v>148</v>
      </c>
      <c r="E33" s="11" t="s">
        <v>42</v>
      </c>
      <c r="F33" s="13">
        <f t="shared" ref="F33" si="17">ROUND(D33*O33*P33,0)</f>
        <v>309</v>
      </c>
      <c r="G33" s="12" t="s">
        <v>29</v>
      </c>
      <c r="O33" s="14">
        <v>1.0429999999999999</v>
      </c>
      <c r="P33" s="10">
        <v>2</v>
      </c>
      <c r="Q33" s="15"/>
      <c r="R33" s="15"/>
      <c r="S33" s="15"/>
      <c r="T33" s="15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</row>
    <row r="34" spans="1:32" ht="18" customHeight="1" x14ac:dyDescent="0.2">
      <c r="A34" s="12" t="s">
        <v>141</v>
      </c>
      <c r="B34" s="11">
        <v>1</v>
      </c>
      <c r="C34" s="11">
        <v>1</v>
      </c>
      <c r="D34" s="11">
        <f>B34+C34</f>
        <v>2</v>
      </c>
      <c r="E34" s="11" t="s">
        <v>142</v>
      </c>
      <c r="F34" s="13">
        <f>ROUND(D34*O34*P34,0)</f>
        <v>20</v>
      </c>
      <c r="G34" s="11">
        <v>3</v>
      </c>
      <c r="H34" s="11" t="s">
        <v>164</v>
      </c>
      <c r="I34" s="11" t="s">
        <v>91</v>
      </c>
      <c r="O34" s="17">
        <v>1.0429999999999999</v>
      </c>
      <c r="P34" s="15">
        <v>9.75</v>
      </c>
      <c r="Q34" s="15">
        <f>R34*2+S34*2+0.625+0.625-2*AD34-2*AE34</f>
        <v>9.748660000000001</v>
      </c>
      <c r="R34" s="15">
        <v>1.75</v>
      </c>
      <c r="S34" s="15">
        <v>2.8333300000000001</v>
      </c>
      <c r="T34" s="15"/>
      <c r="U34" s="19"/>
      <c r="V34" s="20"/>
      <c r="W34" s="16"/>
      <c r="AD34" s="19">
        <v>0.16700000000000001</v>
      </c>
      <c r="AE34">
        <v>0.16700000000000001</v>
      </c>
    </row>
    <row r="35" spans="1:32" ht="17.25" customHeight="1" x14ac:dyDescent="0.2">
      <c r="F35" s="13"/>
      <c r="O35" s="14"/>
      <c r="P35" s="10"/>
      <c r="Q35" s="15"/>
      <c r="R35" s="15"/>
      <c r="S35" s="15"/>
      <c r="T35" s="15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17.25" customHeight="1" x14ac:dyDescent="0.2">
      <c r="A36" s="12"/>
      <c r="E36" s="44" t="s">
        <v>159</v>
      </c>
      <c r="F36" s="13">
        <f>SUM(F18:F34)</f>
        <v>2505</v>
      </c>
      <c r="G36" s="12"/>
      <c r="O36" s="14"/>
      <c r="P36" s="10"/>
      <c r="Q36" s="15"/>
      <c r="R36" s="15"/>
      <c r="S36" s="15"/>
      <c r="T36" s="15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17.25" customHeight="1" x14ac:dyDescent="0.2">
      <c r="A37" s="12"/>
      <c r="E37" s="44" t="s">
        <v>143</v>
      </c>
      <c r="F37" s="13">
        <f>F15+F36</f>
        <v>4714</v>
      </c>
      <c r="G37" s="12"/>
      <c r="O37" s="14"/>
      <c r="P37" s="10"/>
      <c r="Q37" s="15"/>
      <c r="R37" s="15"/>
      <c r="S37" s="15"/>
      <c r="T37" s="15" t="s">
        <v>144</v>
      </c>
      <c r="U37" s="19">
        <f>SUM(F6:F13,F18:F34)</f>
        <v>4714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</row>
    <row r="38" spans="1:32" ht="18.75" customHeight="1" thickBot="1" x14ac:dyDescent="0.25">
      <c r="A38" s="12"/>
      <c r="B38" s="12"/>
      <c r="C38" s="12"/>
      <c r="F38" s="13"/>
      <c r="H38" s="12"/>
      <c r="I38" s="12"/>
      <c r="O38" s="14"/>
      <c r="P38" s="10"/>
      <c r="Q38" s="15"/>
      <c r="R38" s="15"/>
      <c r="S38" s="15"/>
      <c r="T38" s="15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</row>
    <row r="39" spans="1:32" s="42" customFormat="1" ht="18" customHeight="1" thickBot="1" x14ac:dyDescent="0.25">
      <c r="A39" s="59" t="s">
        <v>126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1"/>
      <c r="O39" s="39"/>
      <c r="P39" s="37"/>
      <c r="Q39" s="36"/>
      <c r="R39" s="36"/>
      <c r="S39" s="37"/>
      <c r="T39" s="37"/>
      <c r="U39" s="38"/>
      <c r="V39" s="40"/>
      <c r="W39" s="41"/>
    </row>
    <row r="40" spans="1:32" ht="18" customHeight="1" x14ac:dyDescent="0.2">
      <c r="A40" s="12"/>
      <c r="F40" s="13"/>
      <c r="O40" s="17"/>
      <c r="P40" s="15"/>
      <c r="Q40" s="10"/>
      <c r="R40" s="10"/>
      <c r="S40" s="15"/>
      <c r="T40" s="15"/>
      <c r="U40" s="19"/>
      <c r="V40" s="20"/>
      <c r="W40" s="16"/>
    </row>
    <row r="41" spans="1:32" ht="18" customHeight="1" x14ac:dyDescent="0.2">
      <c r="A41" s="12" t="s">
        <v>48</v>
      </c>
      <c r="B41" s="11">
        <f>12*3+4+4+6+6</f>
        <v>56</v>
      </c>
      <c r="C41" s="11">
        <f>12*3+4+4+6+6</f>
        <v>56</v>
      </c>
      <c r="D41" s="11">
        <f>SUM(B41:C41)</f>
        <v>112</v>
      </c>
      <c r="E41" s="12" t="s">
        <v>146</v>
      </c>
      <c r="F41" s="13">
        <f t="shared" ref="F41:F47" si="18">ROUND(D41*O41*P41,0)</f>
        <v>1071</v>
      </c>
      <c r="G41" s="11">
        <v>2</v>
      </c>
      <c r="H41" s="12" t="s">
        <v>51</v>
      </c>
      <c r="I41" s="12" t="s">
        <v>145</v>
      </c>
      <c r="J41" s="12" t="s">
        <v>51</v>
      </c>
      <c r="O41" s="17">
        <v>1.0429999999999999</v>
      </c>
      <c r="P41" s="15">
        <v>9.1669999999999998</v>
      </c>
      <c r="Q41" s="15">
        <f>R41+S41+T41-AD41-AE41</f>
        <v>9.1256666666666657</v>
      </c>
      <c r="R41" s="15">
        <v>2.9169999999999998</v>
      </c>
      <c r="S41" s="15">
        <f>3+6.5/12</f>
        <v>3.5416666666666665</v>
      </c>
      <c r="T41" s="15">
        <v>2.9169999999999998</v>
      </c>
      <c r="U41" s="19"/>
      <c r="V41" s="20"/>
      <c r="W41" s="16"/>
      <c r="AD41">
        <f>1.5/12</f>
        <v>0.125</v>
      </c>
      <c r="AE41">
        <f>1.5/12</f>
        <v>0.125</v>
      </c>
    </row>
    <row r="42" spans="1:32" ht="18" customHeight="1" x14ac:dyDescent="0.2">
      <c r="A42" s="12" t="s">
        <v>49</v>
      </c>
      <c r="B42" s="11">
        <f>B41/2</f>
        <v>28</v>
      </c>
      <c r="C42" s="11">
        <f>C41/2</f>
        <v>28</v>
      </c>
      <c r="D42" s="11">
        <f>SUM(B42:C42)</f>
        <v>56</v>
      </c>
      <c r="E42" s="12" t="s">
        <v>148</v>
      </c>
      <c r="F42" s="13">
        <f t="shared" si="18"/>
        <v>443</v>
      </c>
      <c r="G42" s="11">
        <v>2</v>
      </c>
      <c r="H42" s="12" t="s">
        <v>136</v>
      </c>
      <c r="I42" s="12" t="s">
        <v>147</v>
      </c>
      <c r="J42" s="12" t="s">
        <v>136</v>
      </c>
      <c r="O42" s="17">
        <v>1.0429999999999999</v>
      </c>
      <c r="P42" s="15">
        <v>7.5830000000000002</v>
      </c>
      <c r="Q42" s="15">
        <f>R42+S42+T42+U42+V42+W42+X42-AD42-AE42-AF42-AG42-AH42</f>
        <v>7.5839999999999996</v>
      </c>
      <c r="R42" s="15">
        <v>2.4169999999999998</v>
      </c>
      <c r="S42" s="15">
        <v>3</v>
      </c>
      <c r="T42" s="15">
        <v>2.4169999999999998</v>
      </c>
      <c r="U42" s="19"/>
      <c r="V42" s="20"/>
      <c r="W42" s="16"/>
      <c r="AD42">
        <v>0.125</v>
      </c>
      <c r="AE42">
        <v>0.125</v>
      </c>
    </row>
    <row r="43" spans="1:32" ht="18" customHeight="1" x14ac:dyDescent="0.2">
      <c r="A43" s="12"/>
      <c r="E43" s="12"/>
      <c r="F43" s="13"/>
      <c r="H43" s="12"/>
      <c r="I43" s="12"/>
      <c r="J43" s="12"/>
      <c r="O43" s="17"/>
      <c r="P43" s="15"/>
      <c r="Q43" s="15"/>
      <c r="R43" s="15"/>
      <c r="S43" s="15"/>
      <c r="T43" s="15"/>
      <c r="U43" s="19"/>
      <c r="V43" s="20"/>
      <c r="W43" s="16"/>
    </row>
    <row r="44" spans="1:32" x14ac:dyDescent="0.2">
      <c r="A44" s="12" t="s">
        <v>36</v>
      </c>
      <c r="B44" s="12">
        <v>4</v>
      </c>
      <c r="C44" s="12">
        <v>4</v>
      </c>
      <c r="D44" s="11">
        <f>B44+C44</f>
        <v>8</v>
      </c>
      <c r="E44" s="11" t="s">
        <v>165</v>
      </c>
      <c r="F44" s="13">
        <f t="shared" si="18"/>
        <v>306</v>
      </c>
      <c r="G44" s="11">
        <v>1</v>
      </c>
      <c r="H44" s="11" t="s">
        <v>149</v>
      </c>
      <c r="I44" s="11" t="s">
        <v>46</v>
      </c>
      <c r="O44" s="17">
        <v>2.67</v>
      </c>
      <c r="P44" s="15">
        <v>14.333299999999999</v>
      </c>
      <c r="Q44" s="15">
        <f>R44+S44+T44+U44+V44+W44+X44-AD44-AE44-AF44-AG44-AH44</f>
        <v>14.291996666666666</v>
      </c>
      <c r="R44" s="15">
        <v>13.167</v>
      </c>
      <c r="S44" s="15">
        <v>1.3333299999999999</v>
      </c>
      <c r="T44" s="15"/>
      <c r="AD44">
        <f>2.5/12</f>
        <v>0.20833333333333334</v>
      </c>
    </row>
    <row r="45" spans="1:32" ht="18" customHeight="1" x14ac:dyDescent="0.2">
      <c r="A45" s="12" t="s">
        <v>52</v>
      </c>
      <c r="B45" s="11">
        <v>2</v>
      </c>
      <c r="C45" s="12">
        <v>2</v>
      </c>
      <c r="D45" s="11">
        <f>B45+C45</f>
        <v>4</v>
      </c>
      <c r="E45" s="11" t="s">
        <v>92</v>
      </c>
      <c r="F45" s="13">
        <f t="shared" si="18"/>
        <v>140</v>
      </c>
      <c r="G45" s="11" t="s">
        <v>29</v>
      </c>
      <c r="O45" s="17">
        <v>2.67</v>
      </c>
      <c r="P45" s="15">
        <v>13.083</v>
      </c>
      <c r="Q45" s="10"/>
      <c r="R45" s="10"/>
      <c r="S45" s="15"/>
      <c r="T45" s="15"/>
      <c r="U45" s="19"/>
      <c r="V45" s="20"/>
      <c r="W45" s="16"/>
      <c r="AD45">
        <v>0.16700000000000001</v>
      </c>
    </row>
    <row r="46" spans="1:32" ht="18" customHeight="1" x14ac:dyDescent="0.2">
      <c r="A46" s="12" t="s">
        <v>53</v>
      </c>
      <c r="B46" s="11">
        <v>8</v>
      </c>
      <c r="C46" s="12">
        <v>8</v>
      </c>
      <c r="D46" s="11">
        <f>B46+C46</f>
        <v>16</v>
      </c>
      <c r="E46" s="11" t="s">
        <v>93</v>
      </c>
      <c r="F46" s="13">
        <f t="shared" si="18"/>
        <v>918</v>
      </c>
      <c r="G46" s="11" t="s">
        <v>29</v>
      </c>
      <c r="O46" s="17">
        <v>2.67</v>
      </c>
      <c r="P46" s="15">
        <v>21.5</v>
      </c>
      <c r="Q46" s="10"/>
      <c r="R46" s="10"/>
      <c r="S46" s="15"/>
      <c r="T46" s="15"/>
      <c r="U46" s="19"/>
      <c r="V46" s="20"/>
      <c r="W46" s="16"/>
      <c r="AD46">
        <v>0.20833299999999999</v>
      </c>
    </row>
    <row r="47" spans="1:32" ht="18" customHeight="1" x14ac:dyDescent="0.2">
      <c r="A47" s="12" t="s">
        <v>54</v>
      </c>
      <c r="B47" s="12">
        <v>4</v>
      </c>
      <c r="C47" s="12">
        <v>4</v>
      </c>
      <c r="D47" s="11">
        <f>B47+C47</f>
        <v>8</v>
      </c>
      <c r="E47" s="11" t="s">
        <v>150</v>
      </c>
      <c r="F47" s="13">
        <f t="shared" si="18"/>
        <v>470</v>
      </c>
      <c r="G47" s="11">
        <v>1</v>
      </c>
      <c r="H47" s="11" t="s">
        <v>94</v>
      </c>
      <c r="I47" s="11" t="s">
        <v>46</v>
      </c>
      <c r="O47" s="17">
        <v>2.67</v>
      </c>
      <c r="P47" s="15">
        <v>22</v>
      </c>
      <c r="Q47" s="15">
        <f>R47+S47+T47+U47+V47+W47+X47-AD47-AE47-AF47-AG47-AH47</f>
        <v>21.999659999999999</v>
      </c>
      <c r="R47" s="15">
        <v>20.83333</v>
      </c>
      <c r="S47" s="15">
        <v>1.3333299999999999</v>
      </c>
      <c r="T47" s="15"/>
      <c r="AD47">
        <v>0.16700000000000001</v>
      </c>
    </row>
    <row r="48" spans="1:32" ht="18" customHeight="1" x14ac:dyDescent="0.2">
      <c r="A48" s="12" t="s">
        <v>55</v>
      </c>
      <c r="B48" s="11">
        <v>2</v>
      </c>
      <c r="C48" s="11">
        <v>2</v>
      </c>
      <c r="D48" s="11">
        <f t="shared" ref="D48" si="19">B48+C48</f>
        <v>4</v>
      </c>
      <c r="E48" s="11" t="s">
        <v>94</v>
      </c>
      <c r="F48" s="13">
        <f t="shared" ref="F48" si="20">ROUND(D48*O48*P48,0)</f>
        <v>222</v>
      </c>
      <c r="G48" s="11" t="s">
        <v>29</v>
      </c>
      <c r="O48" s="17">
        <v>2.67</v>
      </c>
      <c r="P48" s="15">
        <v>20.83333</v>
      </c>
      <c r="Q48" s="15"/>
      <c r="R48" s="10"/>
      <c r="S48" s="15"/>
      <c r="T48" s="15"/>
      <c r="U48" s="19"/>
      <c r="V48" s="20"/>
      <c r="W48" s="16"/>
      <c r="AD48" s="19"/>
    </row>
    <row r="49" spans="1:30" ht="18" customHeight="1" x14ac:dyDescent="0.2">
      <c r="A49" s="12" t="s">
        <v>95</v>
      </c>
      <c r="B49" s="11">
        <v>8</v>
      </c>
      <c r="C49" s="11">
        <v>8</v>
      </c>
      <c r="D49" s="11">
        <f t="shared" ref="D49" si="21">B49+C49</f>
        <v>16</v>
      </c>
      <c r="E49" s="11" t="s">
        <v>151</v>
      </c>
      <c r="F49" s="13">
        <f t="shared" ref="F49" si="22">ROUND(D49*O49*P49,0)</f>
        <v>897</v>
      </c>
      <c r="G49" s="11" t="s">
        <v>29</v>
      </c>
      <c r="O49" s="17">
        <v>2.67</v>
      </c>
      <c r="P49" s="15">
        <v>21</v>
      </c>
      <c r="Q49" s="15"/>
      <c r="R49" s="10"/>
      <c r="S49" s="15"/>
      <c r="T49" s="15"/>
      <c r="U49" s="19"/>
      <c r="V49" s="20"/>
      <c r="W49" s="16"/>
      <c r="AD49" s="19"/>
    </row>
    <row r="50" spans="1:30" ht="18" customHeight="1" x14ac:dyDescent="0.2">
      <c r="A50" s="12" t="s">
        <v>97</v>
      </c>
      <c r="B50" s="11">
        <v>8</v>
      </c>
      <c r="C50" s="11">
        <v>8</v>
      </c>
      <c r="D50" s="11">
        <f t="shared" ref="D50" si="23">B50+C50</f>
        <v>16</v>
      </c>
      <c r="E50" s="12" t="s">
        <v>116</v>
      </c>
      <c r="F50" s="13">
        <f t="shared" ref="F50" si="24">ROUND(D50*O50*P50,0)</f>
        <v>289</v>
      </c>
      <c r="G50" s="11">
        <v>18</v>
      </c>
      <c r="H50" s="11" t="s">
        <v>68</v>
      </c>
      <c r="I50" s="11" t="s">
        <v>98</v>
      </c>
      <c r="J50" s="11" t="s">
        <v>99</v>
      </c>
      <c r="O50" s="17">
        <v>3.67</v>
      </c>
      <c r="P50" s="15">
        <v>4.9169999999999998</v>
      </c>
      <c r="Q50" s="48">
        <f>R50+0.667+0.333+1.042/2</f>
        <v>5.0209999999999999</v>
      </c>
      <c r="R50" s="48">
        <v>3.5</v>
      </c>
      <c r="S50" s="48">
        <f>4/12</f>
        <v>0.33333333333333331</v>
      </c>
      <c r="T50" s="48">
        <f>7/12</f>
        <v>0.58333333333333337</v>
      </c>
      <c r="U50" s="19"/>
      <c r="V50" s="20"/>
      <c r="W50" s="16"/>
      <c r="AD50" s="19"/>
    </row>
    <row r="51" spans="1:30" ht="18" customHeight="1" x14ac:dyDescent="0.2">
      <c r="A51" s="12" t="s">
        <v>96</v>
      </c>
      <c r="B51" s="12">
        <v>26</v>
      </c>
      <c r="C51" s="12">
        <v>26</v>
      </c>
      <c r="D51" s="11">
        <f>B51+C51</f>
        <v>52</v>
      </c>
      <c r="E51" s="12" t="s">
        <v>116</v>
      </c>
      <c r="F51" s="13">
        <f>ROUND(D51*O51*P51,0)</f>
        <v>683</v>
      </c>
      <c r="G51" s="11">
        <v>18</v>
      </c>
      <c r="H51" s="12" t="s">
        <v>102</v>
      </c>
      <c r="I51" s="11" t="s">
        <v>35</v>
      </c>
      <c r="J51" s="11" t="s">
        <v>100</v>
      </c>
      <c r="O51" s="17">
        <v>2.67</v>
      </c>
      <c r="P51" s="15">
        <v>4.9169999999999998</v>
      </c>
      <c r="Q51" s="15">
        <f>R51+SQRT(S51^2+T51^2)+0.5+1.042/2-0.2083</f>
        <v>4.9769135623730945</v>
      </c>
      <c r="R51" s="15">
        <v>2.75</v>
      </c>
      <c r="S51" s="15">
        <v>1</v>
      </c>
      <c r="T51" s="15">
        <v>1</v>
      </c>
      <c r="U51" s="19"/>
      <c r="V51" s="20"/>
      <c r="W51" s="16"/>
    </row>
    <row r="52" spans="1:30" ht="18" customHeight="1" x14ac:dyDescent="0.2">
      <c r="A52" s="12"/>
      <c r="C52" s="12"/>
      <c r="F52" s="13"/>
      <c r="G52" s="12"/>
      <c r="O52" s="17"/>
      <c r="P52" s="10"/>
      <c r="Q52" s="15"/>
      <c r="R52" s="10"/>
      <c r="S52" s="15"/>
      <c r="T52" s="15"/>
      <c r="U52" s="19"/>
      <c r="V52" s="20"/>
      <c r="W52" s="16"/>
      <c r="AD52" s="19"/>
    </row>
    <row r="53" spans="1:30" ht="18" customHeight="1" x14ac:dyDescent="0.2">
      <c r="A53" s="12"/>
      <c r="C53" s="12"/>
      <c r="E53" s="12"/>
      <c r="F53" s="13"/>
      <c r="G53" s="12"/>
      <c r="O53" s="17"/>
      <c r="P53" s="10"/>
      <c r="Q53" s="15"/>
      <c r="R53" s="10"/>
      <c r="S53" s="15"/>
      <c r="T53" s="15"/>
      <c r="U53" s="19"/>
      <c r="V53" s="20"/>
      <c r="W53" s="16"/>
      <c r="AD53" s="19"/>
    </row>
    <row r="54" spans="1:30" ht="18" customHeight="1" x14ac:dyDescent="0.2">
      <c r="A54" s="12"/>
      <c r="C54" s="12"/>
      <c r="E54" s="12"/>
      <c r="F54" s="13"/>
      <c r="G54" s="12"/>
      <c r="O54" s="17"/>
      <c r="P54" s="10"/>
      <c r="Q54" s="15"/>
      <c r="R54" s="10"/>
      <c r="S54" s="15"/>
      <c r="T54" s="15"/>
      <c r="U54" s="19"/>
      <c r="V54" s="20"/>
      <c r="W54" s="16"/>
      <c r="AD54" s="19"/>
    </row>
    <row r="55" spans="1:30" ht="18" customHeight="1" x14ac:dyDescent="0.2">
      <c r="A55" s="12" t="s">
        <v>56</v>
      </c>
      <c r="C55" s="12"/>
      <c r="D55" s="11">
        <v>132</v>
      </c>
      <c r="E55" s="11" t="s">
        <v>170</v>
      </c>
      <c r="F55" s="13">
        <f>ROUND(D55*P55,0)</f>
        <v>2178</v>
      </c>
      <c r="G55" s="12" t="s">
        <v>29</v>
      </c>
      <c r="O55" s="17">
        <v>0.66800000000000004</v>
      </c>
      <c r="P55" s="10">
        <v>16.5</v>
      </c>
      <c r="Q55" s="15"/>
      <c r="R55" s="10"/>
      <c r="S55" s="15"/>
      <c r="T55" s="15"/>
      <c r="U55" s="19"/>
      <c r="V55" s="20"/>
      <c r="W55" s="16"/>
      <c r="AD55" s="19"/>
    </row>
    <row r="56" spans="1:30" ht="18" customHeight="1" x14ac:dyDescent="0.2">
      <c r="A56" s="12" t="s">
        <v>57</v>
      </c>
      <c r="C56" s="12"/>
      <c r="D56" s="11">
        <v>504</v>
      </c>
      <c r="E56" s="11" t="s">
        <v>101</v>
      </c>
      <c r="F56" s="13">
        <f t="shared" ref="F56:F64" si="25">ROUND(D56*O56*P56,0)</f>
        <v>10100</v>
      </c>
      <c r="G56" s="12" t="s">
        <v>29</v>
      </c>
      <c r="O56" s="17">
        <v>0.66800000000000004</v>
      </c>
      <c r="P56" s="10">
        <v>30</v>
      </c>
      <c r="Q56" s="15"/>
      <c r="R56" s="10"/>
      <c r="S56" s="15"/>
      <c r="T56" s="15"/>
      <c r="U56" s="19"/>
      <c r="V56" s="20"/>
      <c r="W56" s="16"/>
      <c r="AD56" s="19"/>
    </row>
    <row r="57" spans="1:30" ht="18" customHeight="1" x14ac:dyDescent="0.2">
      <c r="A57" s="11" t="s">
        <v>58</v>
      </c>
      <c r="D57" s="11">
        <v>578</v>
      </c>
      <c r="E57" s="11" t="s">
        <v>50</v>
      </c>
      <c r="F57" s="13">
        <f t="shared" si="25"/>
        <v>997</v>
      </c>
      <c r="G57" s="12" t="s">
        <v>29</v>
      </c>
      <c r="H57" s="12"/>
      <c r="I57" s="12"/>
      <c r="J57" s="12"/>
      <c r="O57" s="17">
        <v>0.66800000000000004</v>
      </c>
      <c r="P57" s="15">
        <v>2.5830000000000002</v>
      </c>
      <c r="Q57" s="15"/>
      <c r="R57" s="15"/>
      <c r="S57" s="15"/>
      <c r="T57" s="15"/>
      <c r="U57" s="19"/>
      <c r="V57" s="20"/>
      <c r="W57" s="16"/>
      <c r="AD57" s="19"/>
    </row>
    <row r="58" spans="1:30" ht="18" customHeight="1" x14ac:dyDescent="0.2">
      <c r="A58" s="12" t="s">
        <v>103</v>
      </c>
      <c r="D58" s="11">
        <v>578</v>
      </c>
      <c r="E58" s="11" t="s">
        <v>104</v>
      </c>
      <c r="F58" s="13">
        <f t="shared" si="25"/>
        <v>3185</v>
      </c>
      <c r="G58" s="12">
        <v>16</v>
      </c>
      <c r="H58" s="12" t="s">
        <v>62</v>
      </c>
      <c r="I58" s="12"/>
      <c r="J58" s="12"/>
      <c r="O58" s="17">
        <v>0.66800000000000004</v>
      </c>
      <c r="P58" s="15">
        <v>8.25</v>
      </c>
      <c r="Q58" s="15"/>
      <c r="R58" s="15">
        <f>7.75+4*0.5/12+4*0.5/12</f>
        <v>8.0833333333333339</v>
      </c>
      <c r="S58" s="15"/>
      <c r="T58" s="15"/>
      <c r="U58" s="19"/>
      <c r="V58" s="20"/>
      <c r="W58" s="16"/>
      <c r="AD58" s="19"/>
    </row>
    <row r="59" spans="1:30" ht="18" customHeight="1" x14ac:dyDescent="0.2">
      <c r="A59" s="12"/>
      <c r="B59" s="12"/>
      <c r="C59" s="12"/>
      <c r="F59" s="13"/>
      <c r="H59" s="12"/>
      <c r="I59" s="12"/>
      <c r="J59" s="12"/>
      <c r="O59" s="17"/>
      <c r="P59" s="15"/>
      <c r="Q59" s="15"/>
      <c r="R59" s="15"/>
      <c r="S59" s="15"/>
      <c r="T59" s="15"/>
      <c r="U59" s="19"/>
      <c r="V59" s="20"/>
      <c r="W59" s="16"/>
      <c r="AD59" s="19"/>
    </row>
    <row r="60" spans="1:30" ht="18" customHeight="1" x14ac:dyDescent="0.2">
      <c r="A60" s="11" t="s">
        <v>59</v>
      </c>
      <c r="D60" s="11">
        <v>148</v>
      </c>
      <c r="E60" s="12" t="s">
        <v>171</v>
      </c>
      <c r="F60" s="13">
        <f t="shared" si="25"/>
        <v>2804</v>
      </c>
      <c r="G60" s="12" t="s">
        <v>29</v>
      </c>
      <c r="H60" s="12"/>
      <c r="I60" s="12"/>
      <c r="J60" s="12"/>
      <c r="O60" s="17">
        <v>1.0429999999999999</v>
      </c>
      <c r="P60" s="15">
        <v>18.166666666699999</v>
      </c>
      <c r="Q60" s="15"/>
      <c r="R60" s="15"/>
      <c r="S60" s="15"/>
      <c r="T60" s="15"/>
      <c r="U60" s="19"/>
      <c r="V60" s="20"/>
      <c r="W60" s="16"/>
      <c r="AD60" s="19"/>
    </row>
    <row r="61" spans="1:30" ht="18" customHeight="1" x14ac:dyDescent="0.2">
      <c r="A61" s="12" t="s">
        <v>60</v>
      </c>
      <c r="D61" s="11">
        <f>666+165</f>
        <v>831</v>
      </c>
      <c r="E61" s="12" t="s">
        <v>101</v>
      </c>
      <c r="F61" s="13">
        <f t="shared" si="25"/>
        <v>26002</v>
      </c>
      <c r="G61" s="12" t="s">
        <v>29</v>
      </c>
      <c r="H61" s="12"/>
      <c r="I61" s="12"/>
      <c r="J61" s="12"/>
      <c r="O61" s="17">
        <v>1.0429999999999999</v>
      </c>
      <c r="P61" s="15">
        <v>30</v>
      </c>
      <c r="Q61" s="15"/>
      <c r="R61" s="15"/>
      <c r="S61" s="15"/>
      <c r="T61" s="15"/>
      <c r="U61" s="19"/>
      <c r="V61" s="20"/>
      <c r="W61" s="16"/>
      <c r="AD61" s="19"/>
    </row>
    <row r="62" spans="1:30" ht="18" customHeight="1" x14ac:dyDescent="0.2">
      <c r="A62" s="12" t="s">
        <v>61</v>
      </c>
      <c r="B62" s="12"/>
      <c r="C62" s="12"/>
      <c r="D62" s="11">
        <v>165</v>
      </c>
      <c r="E62" s="12" t="s">
        <v>169</v>
      </c>
      <c r="F62" s="13">
        <f t="shared" si="25"/>
        <v>3930</v>
      </c>
      <c r="G62" s="12" t="s">
        <v>29</v>
      </c>
      <c r="H62" s="12"/>
      <c r="I62" s="12"/>
      <c r="J62" s="12"/>
      <c r="O62" s="17">
        <v>1.0429999999999999</v>
      </c>
      <c r="P62" s="15">
        <v>22.833333333333002</v>
      </c>
      <c r="Q62" s="15"/>
      <c r="R62" s="15"/>
      <c r="S62" s="15"/>
      <c r="T62" s="15"/>
      <c r="U62" s="19"/>
      <c r="V62" s="20"/>
      <c r="W62" s="16"/>
      <c r="AD62" s="19"/>
    </row>
    <row r="63" spans="1:30" ht="18" customHeight="1" x14ac:dyDescent="0.2">
      <c r="A63" s="12"/>
      <c r="C63" s="12"/>
      <c r="F63" s="13"/>
      <c r="G63" s="12"/>
      <c r="O63" s="17"/>
      <c r="P63" s="10"/>
      <c r="Q63" s="15"/>
      <c r="R63" s="19"/>
      <c r="S63" s="19"/>
      <c r="T63" s="19"/>
      <c r="U63" s="19"/>
      <c r="V63" s="19"/>
      <c r="W63" s="19"/>
      <c r="AD63" s="18"/>
    </row>
    <row r="64" spans="1:30" ht="18" customHeight="1" x14ac:dyDescent="0.2">
      <c r="A64" s="12" t="s">
        <v>105</v>
      </c>
      <c r="C64" s="12"/>
      <c r="D64" s="11">
        <v>1130</v>
      </c>
      <c r="E64" s="11" t="s">
        <v>106</v>
      </c>
      <c r="F64" s="13">
        <f t="shared" si="25"/>
        <v>61950</v>
      </c>
      <c r="G64" s="12" t="s">
        <v>29</v>
      </c>
      <c r="O64" s="17">
        <v>1.502</v>
      </c>
      <c r="P64" s="10">
        <v>36.5</v>
      </c>
      <c r="Q64" s="15"/>
      <c r="R64" s="19"/>
      <c r="S64" s="19"/>
      <c r="T64" s="19"/>
      <c r="U64" s="19"/>
      <c r="V64" s="19"/>
      <c r="W64" s="19"/>
      <c r="AD64" s="18"/>
    </row>
    <row r="65" spans="1:31" ht="18" customHeight="1" x14ac:dyDescent="0.2">
      <c r="D65" s="11">
        <v>4</v>
      </c>
      <c r="E65" s="12" t="s">
        <v>108</v>
      </c>
      <c r="F65" s="13"/>
      <c r="H65" s="12" t="s">
        <v>111</v>
      </c>
      <c r="I65" s="12"/>
      <c r="J65" s="12"/>
      <c r="O65" s="17"/>
      <c r="P65" s="15"/>
      <c r="Q65" s="15"/>
      <c r="R65" s="19"/>
      <c r="S65" s="19"/>
      <c r="T65" s="19"/>
      <c r="U65" s="19"/>
      <c r="V65" s="19"/>
      <c r="W65" s="19"/>
      <c r="AD65" s="18"/>
    </row>
    <row r="66" spans="1:31" ht="18" customHeight="1" x14ac:dyDescent="0.2">
      <c r="A66" s="12" t="s">
        <v>107</v>
      </c>
      <c r="D66" s="11" t="s">
        <v>38</v>
      </c>
      <c r="E66" s="12" t="s">
        <v>37</v>
      </c>
      <c r="F66" s="13">
        <f>ROUND(D65*D67*O66*P66,0)</f>
        <v>1813</v>
      </c>
      <c r="G66" s="12">
        <v>16</v>
      </c>
      <c r="H66" s="12" t="s">
        <v>37</v>
      </c>
      <c r="I66" s="12"/>
      <c r="J66" s="12"/>
      <c r="N66" s="11" t="s">
        <v>64</v>
      </c>
      <c r="O66" s="17">
        <v>1.502</v>
      </c>
      <c r="P66" s="15">
        <v>23.20833335</v>
      </c>
      <c r="Q66" s="15"/>
      <c r="R66" s="19"/>
      <c r="S66" s="19"/>
      <c r="T66" s="19"/>
      <c r="U66" s="19"/>
      <c r="V66" s="19"/>
      <c r="W66" s="19"/>
      <c r="AD66" s="18"/>
    </row>
    <row r="67" spans="1:31" ht="18" customHeight="1" x14ac:dyDescent="0.2">
      <c r="A67" s="12"/>
      <c r="B67" s="12"/>
      <c r="C67" s="12"/>
      <c r="D67" s="11">
        <v>13</v>
      </c>
      <c r="E67" s="12" t="s">
        <v>109</v>
      </c>
      <c r="F67" s="13"/>
      <c r="H67" s="12" t="s">
        <v>112</v>
      </c>
      <c r="I67" s="12"/>
      <c r="J67" s="12"/>
      <c r="O67" s="17"/>
      <c r="P67" s="15"/>
      <c r="Q67" s="15"/>
      <c r="R67" s="19"/>
      <c r="S67" s="19"/>
      <c r="T67" s="19"/>
      <c r="U67" s="19"/>
      <c r="V67" s="19"/>
      <c r="W67" s="19"/>
      <c r="AD67" s="18"/>
    </row>
    <row r="68" spans="1:31" ht="18" customHeight="1" x14ac:dyDescent="0.2">
      <c r="D68" s="11">
        <v>4</v>
      </c>
      <c r="E68" s="12" t="s">
        <v>84</v>
      </c>
      <c r="F68" s="13"/>
      <c r="H68" s="11" t="s">
        <v>113</v>
      </c>
      <c r="I68" s="12"/>
      <c r="J68" s="12"/>
      <c r="O68" s="17"/>
      <c r="P68" s="15"/>
      <c r="Q68" s="15"/>
      <c r="R68" s="19"/>
      <c r="S68" s="19"/>
      <c r="T68" s="19"/>
      <c r="U68" s="19"/>
      <c r="V68" s="19"/>
      <c r="W68" s="19"/>
      <c r="AD68" s="18"/>
    </row>
    <row r="69" spans="1:31" ht="18" customHeight="1" x14ac:dyDescent="0.2">
      <c r="A69" s="11" t="s">
        <v>110</v>
      </c>
      <c r="D69" s="11" t="s">
        <v>38</v>
      </c>
      <c r="E69" s="12" t="s">
        <v>37</v>
      </c>
      <c r="F69" s="13">
        <f>ROUND(D68*D70*O69*P69,0)</f>
        <v>278</v>
      </c>
      <c r="G69" s="12">
        <v>16</v>
      </c>
      <c r="H69" s="12" t="s">
        <v>37</v>
      </c>
      <c r="I69" s="12"/>
      <c r="J69" s="12"/>
      <c r="N69" s="11" t="s">
        <v>114</v>
      </c>
      <c r="O69" s="17">
        <v>1.502</v>
      </c>
      <c r="P69" s="15">
        <v>9.25</v>
      </c>
      <c r="Q69" s="15"/>
      <c r="R69" s="19"/>
      <c r="S69" s="19"/>
      <c r="T69" s="19"/>
      <c r="U69" s="19"/>
      <c r="V69" s="19"/>
      <c r="W69" s="19"/>
      <c r="AD69" s="18"/>
    </row>
    <row r="70" spans="1:31" ht="18" customHeight="1" x14ac:dyDescent="0.2">
      <c r="A70" s="12"/>
      <c r="B70" s="12"/>
      <c r="C70" s="12"/>
      <c r="D70" s="11">
        <v>5</v>
      </c>
      <c r="E70" s="12" t="s">
        <v>41</v>
      </c>
      <c r="F70" s="13"/>
      <c r="H70" s="11" t="s">
        <v>45</v>
      </c>
      <c r="I70" s="12"/>
      <c r="J70" s="12"/>
      <c r="O70" s="17"/>
      <c r="P70" s="15"/>
      <c r="Q70" s="15"/>
      <c r="R70" s="19"/>
      <c r="S70" s="19"/>
      <c r="T70" s="19"/>
      <c r="U70" s="19"/>
      <c r="V70" s="19"/>
      <c r="W70" s="19"/>
      <c r="AD70" s="18"/>
    </row>
    <row r="71" spans="1:31" x14ac:dyDescent="0.2">
      <c r="A71" s="12" t="s">
        <v>115</v>
      </c>
      <c r="C71" s="12"/>
      <c r="D71" s="11">
        <v>1130</v>
      </c>
      <c r="E71" s="12" t="s">
        <v>135</v>
      </c>
      <c r="F71" s="13">
        <f>ROUND(D71*O71*P71,0)</f>
        <v>14286</v>
      </c>
      <c r="G71" s="12">
        <v>16</v>
      </c>
      <c r="H71" s="11" t="s">
        <v>62</v>
      </c>
      <c r="O71" s="17">
        <v>1.502</v>
      </c>
      <c r="P71" s="10">
        <v>8.4169999999999998</v>
      </c>
      <c r="Q71" s="15"/>
      <c r="R71" s="19"/>
      <c r="S71" s="19"/>
      <c r="T71" s="19"/>
      <c r="U71" s="19"/>
      <c r="V71" s="19"/>
    </row>
    <row r="72" spans="1:31" x14ac:dyDescent="0.2">
      <c r="A72" s="12" t="s">
        <v>166</v>
      </c>
      <c r="C72" s="12"/>
      <c r="D72" s="11">
        <v>100</v>
      </c>
      <c r="E72" s="12" t="s">
        <v>147</v>
      </c>
      <c r="F72" s="13">
        <f>ROUND(D72*O72*P72,0)</f>
        <v>451</v>
      </c>
      <c r="G72" s="12">
        <v>6</v>
      </c>
      <c r="H72" s="11" t="s">
        <v>168</v>
      </c>
      <c r="I72" s="11" t="s">
        <v>167</v>
      </c>
      <c r="J72" s="11" t="s">
        <v>35</v>
      </c>
      <c r="O72" s="17">
        <v>1.502</v>
      </c>
      <c r="P72" s="10">
        <v>3</v>
      </c>
      <c r="Q72" s="15">
        <f>R72+S72*2+T72*2-AD72-AE72-AD72-AE72</f>
        <v>2.9993000000000007</v>
      </c>
      <c r="R72" s="19">
        <v>0.83330000000000004</v>
      </c>
      <c r="S72" s="19">
        <v>0.41699999999999998</v>
      </c>
      <c r="T72" s="19">
        <v>1</v>
      </c>
      <c r="U72" s="19"/>
      <c r="V72" s="19"/>
      <c r="AD72">
        <v>0.16700000000000001</v>
      </c>
      <c r="AE72">
        <v>0.16700000000000001</v>
      </c>
    </row>
    <row r="73" spans="1:31" x14ac:dyDescent="0.2">
      <c r="A73" s="12"/>
      <c r="E73" s="12"/>
      <c r="F73" s="13"/>
      <c r="G73" s="12"/>
      <c r="O73" s="11"/>
      <c r="P73" s="10"/>
      <c r="Q73" s="15"/>
      <c r="R73" s="19"/>
      <c r="S73" s="19"/>
      <c r="T73" s="19"/>
      <c r="U73" s="19"/>
      <c r="V73" s="19"/>
    </row>
    <row r="74" spans="1:31" x14ac:dyDescent="0.2">
      <c r="E74" s="11" t="s">
        <v>117</v>
      </c>
      <c r="F74" s="13">
        <f>SUM(F41:F72)</f>
        <v>133413</v>
      </c>
    </row>
    <row r="82" spans="1:20" x14ac:dyDescent="0.2">
      <c r="A82" s="12"/>
      <c r="B82" s="12"/>
      <c r="C82" s="12"/>
      <c r="F82" s="13"/>
      <c r="O82" s="17"/>
      <c r="P82" s="15"/>
      <c r="Q82" s="15"/>
      <c r="R82" s="15"/>
      <c r="S82" s="15"/>
      <c r="T82" s="15"/>
    </row>
  </sheetData>
  <mergeCells count="19">
    <mergeCell ref="A17:N17"/>
    <mergeCell ref="L3:L4"/>
    <mergeCell ref="I3:I4"/>
    <mergeCell ref="B1:D2"/>
    <mergeCell ref="B3:B4"/>
    <mergeCell ref="C3:C4"/>
    <mergeCell ref="A39:N39"/>
    <mergeCell ref="D3:D4"/>
    <mergeCell ref="A5:N5"/>
    <mergeCell ref="M3:M4"/>
    <mergeCell ref="N3:N4"/>
    <mergeCell ref="A1:A4"/>
    <mergeCell ref="J3:J4"/>
    <mergeCell ref="K3:K4"/>
    <mergeCell ref="E1:E4"/>
    <mergeCell ref="F1:F4"/>
    <mergeCell ref="G1:G4"/>
    <mergeCell ref="H1:N2"/>
    <mergeCell ref="H3:H4"/>
  </mergeCells>
  <phoneticPr fontId="3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116"/>
  <sheetViews>
    <sheetView topLeftCell="A57" zoomScaleNormal="100" workbookViewId="0">
      <selection activeCell="F76" sqref="F76"/>
    </sheetView>
  </sheetViews>
  <sheetFormatPr defaultRowHeight="12.75" x14ac:dyDescent="0.2"/>
  <cols>
    <col min="1" max="1" width="10" customWidth="1"/>
    <col min="2" max="4" width="12.140625" customWidth="1"/>
    <col min="5" max="5" width="13.28515625" customWidth="1"/>
    <col min="6" max="6" width="12.85546875" style="1" customWidth="1"/>
    <col min="7" max="7" width="5.42578125" customWidth="1"/>
    <col min="8" max="9" width="8.7109375" customWidth="1"/>
    <col min="10" max="10" width="9.85546875" customWidth="1"/>
    <col min="11" max="11" width="8.7109375" customWidth="1"/>
    <col min="12" max="12" width="8.5703125" customWidth="1"/>
    <col min="13" max="17" width="8.5703125" hidden="1" customWidth="1"/>
    <col min="18" max="18" width="8.7109375" customWidth="1"/>
    <col min="19" max="19" width="9.28515625" customWidth="1"/>
    <col min="20" max="22" width="10.140625" customWidth="1"/>
  </cols>
  <sheetData>
    <row r="1" spans="1:22" ht="9" customHeight="1" x14ac:dyDescent="0.2">
      <c r="A1" s="80" t="s">
        <v>12</v>
      </c>
      <c r="B1" s="79" t="s">
        <v>11</v>
      </c>
      <c r="C1" s="79"/>
      <c r="D1" s="79"/>
      <c r="E1" s="80" t="s">
        <v>0</v>
      </c>
      <c r="F1" s="89" t="s">
        <v>1</v>
      </c>
      <c r="G1" s="90" t="s">
        <v>2</v>
      </c>
      <c r="H1" s="80" t="s">
        <v>3</v>
      </c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22" ht="15" customHeight="1" x14ac:dyDescent="0.2">
      <c r="A2" s="80"/>
      <c r="B2" s="79"/>
      <c r="C2" s="79"/>
      <c r="D2" s="79"/>
      <c r="E2" s="80"/>
      <c r="F2" s="89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43"/>
      <c r="U2" s="43"/>
      <c r="V2" s="43"/>
    </row>
    <row r="3" spans="1:22" ht="12.75" customHeight="1" x14ac:dyDescent="0.2">
      <c r="A3" s="80"/>
      <c r="B3" s="79" t="s">
        <v>30</v>
      </c>
      <c r="C3" s="79" t="s">
        <v>31</v>
      </c>
      <c r="D3" s="79" t="s">
        <v>32</v>
      </c>
      <c r="E3" s="80"/>
      <c r="F3" s="89"/>
      <c r="G3" s="90"/>
      <c r="H3" s="80" t="s">
        <v>4</v>
      </c>
      <c r="I3" s="80" t="s">
        <v>5</v>
      </c>
      <c r="J3" s="80" t="s">
        <v>6</v>
      </c>
      <c r="K3" s="80" t="s">
        <v>7</v>
      </c>
      <c r="L3" s="80" t="s">
        <v>8</v>
      </c>
      <c r="M3" s="80" t="s">
        <v>13</v>
      </c>
      <c r="N3" s="80" t="s">
        <v>14</v>
      </c>
      <c r="O3" s="80" t="s">
        <v>15</v>
      </c>
      <c r="P3" s="80" t="s">
        <v>16</v>
      </c>
      <c r="Q3" s="80" t="s">
        <v>17</v>
      </c>
      <c r="R3" s="80" t="s">
        <v>9</v>
      </c>
      <c r="S3" s="80" t="s">
        <v>10</v>
      </c>
    </row>
    <row r="4" spans="1:22" ht="9.75" customHeight="1" x14ac:dyDescent="0.2">
      <c r="A4" s="80"/>
      <c r="B4" s="79"/>
      <c r="C4" s="79"/>
      <c r="D4" s="79"/>
      <c r="E4" s="80"/>
      <c r="F4" s="89"/>
      <c r="G4" s="9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22" ht="17.25" customHeight="1" x14ac:dyDescent="0.2">
      <c r="A5" s="88" t="str">
        <f>IF('Sheet 0'!A5="","",'Sheet 0'!A5)</f>
        <v>ABUTMENT REINFORCING SCHEDULE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</row>
    <row r="6" spans="1:22" ht="12" customHeight="1" x14ac:dyDescent="0.2">
      <c r="A6" s="21" t="str">
        <f>IF('Sheet 0'!A6="","",'Sheet 0'!A6)</f>
        <v>A601</v>
      </c>
      <c r="B6" s="21">
        <f>IF('Sheet 0'!B6="","",'Sheet 0'!B6)</f>
        <v>68</v>
      </c>
      <c r="C6" s="21">
        <f>IF('Sheet 0'!C6="","",'Sheet 0'!C6)</f>
        <v>68</v>
      </c>
      <c r="D6" s="21">
        <f>IF('Sheet 0'!D6="","",'Sheet 0'!D6)</f>
        <v>136</v>
      </c>
      <c r="E6" s="21" t="str">
        <f>IF('Sheet 0'!E6="","",'Sheet 0'!E6)</f>
        <v>2'-2"</v>
      </c>
      <c r="F6" s="21">
        <f>IF('Sheet 0'!F6="","",'Sheet 0'!F6)</f>
        <v>391</v>
      </c>
      <c r="G6" s="21">
        <f>IF('Sheet 0'!G6="","",'Sheet 0'!G6)</f>
        <v>1</v>
      </c>
      <c r="H6" s="21" t="str">
        <f>IF('Sheet 0'!H6="","",'Sheet 0'!H6)</f>
        <v>1'-0"</v>
      </c>
      <c r="I6" s="21" t="str">
        <f>IF('Sheet 0'!I6="","",'Sheet 0'!I6)</f>
        <v>1'-4"</v>
      </c>
      <c r="J6" s="21" t="str">
        <f>IF('Sheet 0'!J6="","",'Sheet 0'!J6)</f>
        <v/>
      </c>
      <c r="K6" s="21" t="str">
        <f>IF('Sheet 0'!K6="","",'Sheet 0'!K6)</f>
        <v/>
      </c>
      <c r="L6" s="21" t="str">
        <f>IF('Sheet 0'!L6="","",'Sheet 0'!L6)</f>
        <v/>
      </c>
      <c r="M6" s="21" t="str">
        <f>IF('Sheet 0'!M6="","",'Sheet 0'!M6)</f>
        <v/>
      </c>
      <c r="N6" s="21" t="str">
        <f>IF('Sheet 0'!N6="","",'Sheet 0'!N6)</f>
        <v/>
      </c>
      <c r="O6" s="21">
        <f>IF('Sheet 0'!O6="","",'Sheet 0'!O6)</f>
        <v>1.502</v>
      </c>
      <c r="P6" s="21">
        <f>IF('Sheet 0'!P6="","",'Sheet 0'!P6)</f>
        <v>1.9159999999999999</v>
      </c>
      <c r="Q6" s="21">
        <f>IF('Sheet 0'!Q6="","",'Sheet 0'!Q6)</f>
        <v>2.1660000000000004</v>
      </c>
      <c r="R6" s="21" t="str">
        <f>IF('Sheet 0'!M6="","",'Sheet 0'!M6)</f>
        <v/>
      </c>
      <c r="S6" s="21" t="str">
        <f>IF('Sheet 0'!N6="","",'Sheet 0'!N6)</f>
        <v/>
      </c>
    </row>
    <row r="7" spans="1:22" ht="12" customHeight="1" x14ac:dyDescent="0.2">
      <c r="A7" s="21" t="str">
        <f>IF('Sheet 0'!A7="","",'Sheet 0'!A7)</f>
        <v>A602</v>
      </c>
      <c r="B7" s="21">
        <f>IF('Sheet 0'!B7="","",'Sheet 0'!B7)</f>
        <v>34</v>
      </c>
      <c r="C7" s="21">
        <f>IF('Sheet 0'!C7="","",'Sheet 0'!C7)</f>
        <v>34</v>
      </c>
      <c r="D7" s="21">
        <f>IF('Sheet 0'!D7="","",'Sheet 0'!D7)</f>
        <v>68</v>
      </c>
      <c r="E7" s="21" t="str">
        <f>IF('Sheet 0'!E7="","",'Sheet 0'!E7)</f>
        <v>3'-8"</v>
      </c>
      <c r="F7" s="21">
        <f>IF('Sheet 0'!F7="","",'Sheet 0'!F7)</f>
        <v>374</v>
      </c>
      <c r="G7" s="21">
        <f>IF('Sheet 0'!G7="","",'Sheet 0'!G7)</f>
        <v>2</v>
      </c>
      <c r="H7" s="21" t="str">
        <f>IF('Sheet 0'!H7="","",'Sheet 0'!H7)</f>
        <v>0'-4"</v>
      </c>
      <c r="I7" s="21" t="str">
        <f>IF('Sheet 0'!I7="","",'Sheet 0'!I7)</f>
        <v>3'-5"</v>
      </c>
      <c r="J7" s="21" t="str">
        <f>IF('Sheet 0'!J7="","",'Sheet 0'!J7)</f>
        <v>0'-4"</v>
      </c>
      <c r="K7" s="21" t="str">
        <f>IF('Sheet 0'!K7="","",'Sheet 0'!K7)</f>
        <v/>
      </c>
      <c r="L7" s="21" t="str">
        <f>IF('Sheet 0'!L7="","",'Sheet 0'!L7)</f>
        <v/>
      </c>
      <c r="M7" s="21" t="str">
        <f>IF('Sheet 0'!M7="","",'Sheet 0'!M7)</f>
        <v/>
      </c>
      <c r="N7" s="21" t="str">
        <f>IF('Sheet 0'!N7="","",'Sheet 0'!N7)</f>
        <v/>
      </c>
      <c r="O7" s="21">
        <f>IF('Sheet 0'!O7="","",'Sheet 0'!O7)</f>
        <v>1.502</v>
      </c>
      <c r="P7" s="21">
        <f>IF('Sheet 0'!P7="","",'Sheet 0'!P7)</f>
        <v>3.6659999999999999</v>
      </c>
      <c r="Q7" s="21">
        <f>IF('Sheet 0'!Q7="","",'Sheet 0'!Q7)</f>
        <v>3.7490000000000006</v>
      </c>
      <c r="R7" s="21" t="str">
        <f>IF('Sheet 0'!M7="","",'Sheet 0'!M7)</f>
        <v/>
      </c>
      <c r="S7" s="21" t="str">
        <f>IF('Sheet 0'!N7="","",'Sheet 0'!N7)</f>
        <v/>
      </c>
    </row>
    <row r="8" spans="1:22" ht="12" customHeight="1" x14ac:dyDescent="0.2">
      <c r="A8" s="21" t="str">
        <f>IF('Sheet 0'!A8="","",'Sheet 0'!A8)</f>
        <v/>
      </c>
      <c r="B8" s="21" t="str">
        <f>IF('Sheet 0'!B8="","",'Sheet 0'!B8)</f>
        <v/>
      </c>
      <c r="C8" s="21" t="str">
        <f>IF('Sheet 0'!C8="","",'Sheet 0'!C8)</f>
        <v/>
      </c>
      <c r="D8" s="21" t="str">
        <f>IF('Sheet 0'!D8="","",'Sheet 0'!D8)</f>
        <v/>
      </c>
      <c r="E8" s="21" t="str">
        <f>IF('Sheet 0'!E8="","",'Sheet 0'!E8)</f>
        <v/>
      </c>
      <c r="F8" s="21" t="str">
        <f>IF('Sheet 0'!F8="","",'Sheet 0'!F8)</f>
        <v/>
      </c>
      <c r="G8" s="21" t="str">
        <f>IF('Sheet 0'!G8="","",'Sheet 0'!G8)</f>
        <v/>
      </c>
      <c r="H8" s="21" t="str">
        <f>IF('Sheet 0'!H8="","",'Sheet 0'!H8)</f>
        <v/>
      </c>
      <c r="I8" s="21" t="str">
        <f>IF('Sheet 0'!I8="","",'Sheet 0'!I8)</f>
        <v/>
      </c>
      <c r="J8" s="21" t="str">
        <f>IF('Sheet 0'!J8="","",'Sheet 0'!J8)</f>
        <v/>
      </c>
      <c r="K8" s="21" t="str">
        <f>IF('Sheet 0'!K8="","",'Sheet 0'!K8)</f>
        <v/>
      </c>
      <c r="L8" s="21" t="str">
        <f>IF('Sheet 0'!L8="","",'Sheet 0'!L8)</f>
        <v/>
      </c>
      <c r="M8" s="21" t="str">
        <f>IF('Sheet 0'!M8="","",'Sheet 0'!M8)</f>
        <v/>
      </c>
      <c r="N8" s="21" t="str">
        <f>IF('Sheet 0'!N8="","",'Sheet 0'!N8)</f>
        <v/>
      </c>
      <c r="O8" s="21" t="str">
        <f>IF('Sheet 0'!O8="","",'Sheet 0'!O8)</f>
        <v/>
      </c>
      <c r="P8" s="21" t="str">
        <f>IF('Sheet 0'!P8="","",'Sheet 0'!P8)</f>
        <v/>
      </c>
      <c r="Q8" s="21" t="str">
        <f>IF('Sheet 0'!Q8="","",'Sheet 0'!Q8)</f>
        <v/>
      </c>
      <c r="R8" s="21" t="str">
        <f>IF('Sheet 0'!M8="","",'Sheet 0'!M8)</f>
        <v/>
      </c>
      <c r="S8" s="21" t="str">
        <f>IF('Sheet 0'!N8="","",'Sheet 0'!N8)</f>
        <v/>
      </c>
    </row>
    <row r="9" spans="1:22" ht="12" customHeight="1" x14ac:dyDescent="0.2">
      <c r="A9" s="21" t="str">
        <f>IF('Sheet 0'!A9="","",'Sheet 0'!A9)</f>
        <v>A801</v>
      </c>
      <c r="B9" s="21">
        <f>IF('Sheet 0'!B9="","",'Sheet 0'!B9)</f>
        <v>8</v>
      </c>
      <c r="C9" s="21">
        <f>IF('Sheet 0'!C9="","",'Sheet 0'!C9)</f>
        <v>8</v>
      </c>
      <c r="D9" s="21">
        <f>IF('Sheet 0'!D9="","",'Sheet 0'!D9)</f>
        <v>16</v>
      </c>
      <c r="E9" s="21" t="str">
        <f>IF('Sheet 0'!E9="","",'Sheet 0'!E9)</f>
        <v>23'-0"</v>
      </c>
      <c r="F9" s="21">
        <f>IF('Sheet 0'!F9="","",'Sheet 0'!F9)</f>
        <v>983</v>
      </c>
      <c r="G9" s="21" t="str">
        <f>IF('Sheet 0'!G9="","",'Sheet 0'!G9)</f>
        <v>STR</v>
      </c>
      <c r="H9" s="21" t="str">
        <f>IF('Sheet 0'!H9="","",'Sheet 0'!H9)</f>
        <v/>
      </c>
      <c r="I9" s="21" t="str">
        <f>IF('Sheet 0'!I9="","",'Sheet 0'!I9)</f>
        <v/>
      </c>
      <c r="J9" s="21" t="str">
        <f>IF('Sheet 0'!J9="","",'Sheet 0'!J9)</f>
        <v/>
      </c>
      <c r="K9" s="21" t="str">
        <f>IF('Sheet 0'!K9="","",'Sheet 0'!K9)</f>
        <v/>
      </c>
      <c r="L9" s="21" t="str">
        <f>IF('Sheet 0'!L9="","",'Sheet 0'!L9)</f>
        <v/>
      </c>
      <c r="M9" s="21" t="str">
        <f>IF('Sheet 0'!M9="","",'Sheet 0'!M9)</f>
        <v/>
      </c>
      <c r="N9" s="21" t="str">
        <f>IF('Sheet 0'!N9="","",'Sheet 0'!N9)</f>
        <v/>
      </c>
      <c r="O9" s="21">
        <f>IF('Sheet 0'!O9="","",'Sheet 0'!O9)</f>
        <v>2.67</v>
      </c>
      <c r="P9" s="21">
        <f>IF('Sheet 0'!P9="","",'Sheet 0'!P9)</f>
        <v>23</v>
      </c>
      <c r="Q9" s="21" t="str">
        <f>IF('Sheet 0'!Q9="","",'Sheet 0'!Q9)</f>
        <v/>
      </c>
      <c r="R9" s="21" t="str">
        <f>IF('Sheet 0'!M9="","",'Sheet 0'!M9)</f>
        <v/>
      </c>
      <c r="S9" s="21" t="str">
        <f>IF('Sheet 0'!N9="","",'Sheet 0'!N9)</f>
        <v/>
      </c>
    </row>
    <row r="10" spans="1:22" ht="12" customHeight="1" x14ac:dyDescent="0.2">
      <c r="A10" s="21" t="str">
        <f>IF('Sheet 0'!A10="","",'Sheet 0'!A10)</f>
        <v/>
      </c>
      <c r="B10" s="21" t="str">
        <f>IF('Sheet 0'!B10="","",'Sheet 0'!B10)</f>
        <v/>
      </c>
      <c r="C10" s="21" t="str">
        <f>IF('Sheet 0'!C10="","",'Sheet 0'!C10)</f>
        <v/>
      </c>
      <c r="D10" s="21" t="str">
        <f>IF('Sheet 0'!D10="","",'Sheet 0'!D10)</f>
        <v/>
      </c>
      <c r="E10" s="21" t="str">
        <f>IF('Sheet 0'!E10="","",'Sheet 0'!E10)</f>
        <v/>
      </c>
      <c r="F10" s="21" t="str">
        <f>IF('Sheet 0'!F10="","",'Sheet 0'!F10)</f>
        <v/>
      </c>
      <c r="G10" s="21" t="str">
        <f>IF('Sheet 0'!G10="","",'Sheet 0'!G10)</f>
        <v/>
      </c>
      <c r="H10" s="21" t="str">
        <f>IF('Sheet 0'!H10="","",'Sheet 0'!H10)</f>
        <v/>
      </c>
      <c r="I10" s="21" t="str">
        <f>IF('Sheet 0'!I10="","",'Sheet 0'!I10)</f>
        <v/>
      </c>
      <c r="J10" s="21" t="str">
        <f>IF('Sheet 0'!J10="","",'Sheet 0'!J10)</f>
        <v/>
      </c>
      <c r="K10" s="21" t="str">
        <f>IF('Sheet 0'!K10="","",'Sheet 0'!K10)</f>
        <v/>
      </c>
      <c r="L10" s="21" t="str">
        <f>IF('Sheet 0'!L10="","",'Sheet 0'!L10)</f>
        <v/>
      </c>
      <c r="M10" s="21" t="str">
        <f>IF('Sheet 0'!M10="","",'Sheet 0'!M10)</f>
        <v/>
      </c>
      <c r="N10" s="21" t="str">
        <f>IF('Sheet 0'!N10="","",'Sheet 0'!N10)</f>
        <v/>
      </c>
      <c r="O10" s="21" t="str">
        <f>IF('Sheet 0'!O10="","",'Sheet 0'!O10)</f>
        <v/>
      </c>
      <c r="P10" s="21" t="str">
        <f>IF('Sheet 0'!P10="","",'Sheet 0'!P10)</f>
        <v/>
      </c>
      <c r="Q10" s="21" t="str">
        <f>IF('Sheet 0'!Q10="","",'Sheet 0'!Q10)</f>
        <v/>
      </c>
      <c r="R10" s="21" t="str">
        <f>IF('Sheet 0'!M10="","",'Sheet 0'!M10)</f>
        <v/>
      </c>
      <c r="S10" s="21" t="str">
        <f>IF('Sheet 0'!N10="","",'Sheet 0'!N10)</f>
        <v/>
      </c>
    </row>
    <row r="11" spans="1:22" ht="12" customHeight="1" x14ac:dyDescent="0.2">
      <c r="A11" s="21" t="str">
        <f>IF('Sheet 0'!A11="","",'Sheet 0'!A11)</f>
        <v>DG601</v>
      </c>
      <c r="B11" s="21">
        <f>IF('Sheet 0'!B11="","",'Sheet 0'!B11)</f>
        <v>5</v>
      </c>
      <c r="C11" s="21">
        <f>IF('Sheet 0'!C11="","",'Sheet 0'!C11)</f>
        <v>5</v>
      </c>
      <c r="D11" s="21">
        <f>IF('Sheet 0'!D11="","",'Sheet 0'!D11)</f>
        <v>10</v>
      </c>
      <c r="E11" s="21" t="str">
        <f>IF('Sheet 0'!E11="","",'Sheet 0'!E11)</f>
        <v>9'-6"</v>
      </c>
      <c r="F11" s="21">
        <f>IF('Sheet 0'!F11="","",'Sheet 0'!F11)</f>
        <v>143</v>
      </c>
      <c r="G11" s="21">
        <f>IF('Sheet 0'!G11="","",'Sheet 0'!G11)</f>
        <v>2</v>
      </c>
      <c r="H11" s="21" t="str">
        <f>IF('Sheet 0'!H11="","",'Sheet 0'!H11)</f>
        <v>3'-2"</v>
      </c>
      <c r="I11" s="21" t="str">
        <f>IF('Sheet 0'!I11="","",'Sheet 0'!I11)</f>
        <v>3'-6"</v>
      </c>
      <c r="J11" s="21" t="str">
        <f>IF('Sheet 0'!J11="","",'Sheet 0'!J11)</f>
        <v>3'-2"</v>
      </c>
      <c r="K11" s="21" t="str">
        <f>IF('Sheet 0'!K11="","",'Sheet 0'!K11)</f>
        <v/>
      </c>
      <c r="L11" s="21" t="str">
        <f>IF('Sheet 0'!L11="","",'Sheet 0'!L11)</f>
        <v/>
      </c>
      <c r="M11" s="21" t="str">
        <f>IF('Sheet 0'!M11="","",'Sheet 0'!M11)</f>
        <v/>
      </c>
      <c r="N11" s="21" t="str">
        <f>IF('Sheet 0'!N11="","",'Sheet 0'!N11)</f>
        <v/>
      </c>
      <c r="O11" s="21">
        <f>IF('Sheet 0'!O11="","",'Sheet 0'!O11)</f>
        <v>1.502</v>
      </c>
      <c r="P11" s="21">
        <f>IF('Sheet 0'!P11="","",'Sheet 0'!P11)</f>
        <v>9.5</v>
      </c>
      <c r="Q11" s="21">
        <f>IF('Sheet 0'!Q11="","",'Sheet 0'!Q11)</f>
        <v>9.5</v>
      </c>
      <c r="R11" s="21" t="str">
        <f>IF('Sheet 0'!M11="","",'Sheet 0'!M11)</f>
        <v/>
      </c>
      <c r="S11" s="21" t="str">
        <f>IF('Sheet 0'!N11="","",'Sheet 0'!N11)</f>
        <v/>
      </c>
    </row>
    <row r="12" spans="1:22" ht="12" customHeight="1" x14ac:dyDescent="0.2">
      <c r="A12" s="21" t="str">
        <f>IF('Sheet 0'!A12="","",'Sheet 0'!A12)</f>
        <v/>
      </c>
      <c r="B12" s="21" t="str">
        <f>IF('Sheet 0'!B12="","",'Sheet 0'!B12)</f>
        <v/>
      </c>
      <c r="C12" s="21" t="str">
        <f>IF('Sheet 0'!C12="","",'Sheet 0'!C12)</f>
        <v/>
      </c>
      <c r="D12" s="21" t="str">
        <f>IF('Sheet 0'!D12="","",'Sheet 0'!D12)</f>
        <v/>
      </c>
      <c r="E12" s="21" t="str">
        <f>IF('Sheet 0'!E12="","",'Sheet 0'!E12)</f>
        <v/>
      </c>
      <c r="F12" s="21" t="str">
        <f>IF('Sheet 0'!F12="","",'Sheet 0'!F12)</f>
        <v/>
      </c>
      <c r="G12" s="21" t="str">
        <f>IF('Sheet 0'!G12="","",'Sheet 0'!G12)</f>
        <v/>
      </c>
      <c r="H12" s="21" t="str">
        <f>IF('Sheet 0'!H12="","",'Sheet 0'!H12)</f>
        <v/>
      </c>
      <c r="I12" s="21" t="str">
        <f>IF('Sheet 0'!I12="","",'Sheet 0'!I12)</f>
        <v/>
      </c>
      <c r="J12" s="21" t="str">
        <f>IF('Sheet 0'!J12="","",'Sheet 0'!J12)</f>
        <v/>
      </c>
      <c r="K12" s="21" t="str">
        <f>IF('Sheet 0'!K12="","",'Sheet 0'!K12)</f>
        <v/>
      </c>
      <c r="L12" s="21" t="str">
        <f>IF('Sheet 0'!L12="","",'Sheet 0'!L12)</f>
        <v/>
      </c>
      <c r="M12" s="21" t="str">
        <f>IF('Sheet 0'!M12="","",'Sheet 0'!M12)</f>
        <v/>
      </c>
      <c r="N12" s="21" t="str">
        <f>IF('Sheet 0'!N12="","",'Sheet 0'!N12)</f>
        <v/>
      </c>
      <c r="O12" s="21" t="str">
        <f>IF('Sheet 0'!O12="","",'Sheet 0'!O12)</f>
        <v/>
      </c>
      <c r="P12" s="21" t="str">
        <f>IF('Sheet 0'!P12="","",'Sheet 0'!P12)</f>
        <v/>
      </c>
      <c r="Q12" s="21" t="str">
        <f>IF('Sheet 0'!Q12="","",'Sheet 0'!Q12)</f>
        <v/>
      </c>
      <c r="R12" s="21" t="str">
        <f>IF('Sheet 0'!M12="","",'Sheet 0'!M12)</f>
        <v/>
      </c>
      <c r="S12" s="21" t="str">
        <f>IF('Sheet 0'!N12="","",'Sheet 0'!N12)</f>
        <v/>
      </c>
    </row>
    <row r="13" spans="1:22" ht="12" customHeight="1" x14ac:dyDescent="0.2">
      <c r="A13" s="21" t="str">
        <f>IF('Sheet 0'!A13="","",'Sheet 0'!A13)</f>
        <v>DG801</v>
      </c>
      <c r="B13" s="21">
        <f>IF('Sheet 0'!B13="","",'Sheet 0'!B13)</f>
        <v>7</v>
      </c>
      <c r="C13" s="21">
        <f>IF('Sheet 0'!C13="","",'Sheet 0'!C13)</f>
        <v>7</v>
      </c>
      <c r="D13" s="21">
        <f>IF('Sheet 0'!D13="","",'Sheet 0'!D13)</f>
        <v>14</v>
      </c>
      <c r="E13" s="21" t="str">
        <f>IF('Sheet 0'!E13="","",'Sheet 0'!E13)</f>
        <v>8'-6"</v>
      </c>
      <c r="F13" s="21">
        <f>IF('Sheet 0'!F13="","",'Sheet 0'!F13)</f>
        <v>318</v>
      </c>
      <c r="G13" s="21">
        <f>IF('Sheet 0'!G13="","",'Sheet 0'!G13)</f>
        <v>2</v>
      </c>
      <c r="H13" s="21" t="str">
        <f>IF('Sheet 0'!H13="","",'Sheet 0'!H13)</f>
        <v>3'-1"</v>
      </c>
      <c r="I13" s="21" t="str">
        <f>IF('Sheet 0'!I13="","",'Sheet 0'!I13)</f>
        <v>2'-9"</v>
      </c>
      <c r="J13" s="21" t="str">
        <f>IF('Sheet 0'!J13="","",'Sheet 0'!J13)</f>
        <v>3'-1"</v>
      </c>
      <c r="K13" s="21" t="str">
        <f>IF('Sheet 0'!K13="","",'Sheet 0'!K13)</f>
        <v/>
      </c>
      <c r="L13" s="21" t="str">
        <f>IF('Sheet 0'!L13="","",'Sheet 0'!L13)</f>
        <v/>
      </c>
      <c r="M13" s="21" t="str">
        <f>IF('Sheet 0'!M13="","",'Sheet 0'!M13)</f>
        <v/>
      </c>
      <c r="N13" s="21" t="str">
        <f>IF('Sheet 0'!N13="","",'Sheet 0'!N13)</f>
        <v/>
      </c>
      <c r="O13" s="21">
        <f>IF('Sheet 0'!O13="","",'Sheet 0'!O13)</f>
        <v>2.67</v>
      </c>
      <c r="P13" s="21">
        <f>IF('Sheet 0'!P13="","",'Sheet 0'!P13)</f>
        <v>8.5</v>
      </c>
      <c r="Q13" s="21">
        <f>IF('Sheet 0'!Q13="","",'Sheet 0'!Q13)</f>
        <v>8.4999933333333324</v>
      </c>
      <c r="R13" s="21" t="str">
        <f>IF('Sheet 0'!M13="","",'Sheet 0'!M13)</f>
        <v/>
      </c>
      <c r="S13" s="21" t="str">
        <f>IF('Sheet 0'!N13="","",'Sheet 0'!N13)</f>
        <v/>
      </c>
    </row>
    <row r="14" spans="1:22" ht="12" customHeight="1" x14ac:dyDescent="0.2">
      <c r="A14" s="21" t="str">
        <f>IF('Sheet 0'!A14="","",'Sheet 0'!A14)</f>
        <v/>
      </c>
      <c r="B14" s="21" t="str">
        <f>IF('Sheet 0'!B14="","",'Sheet 0'!B14)</f>
        <v/>
      </c>
      <c r="C14" s="21" t="str">
        <f>IF('Sheet 0'!C14="","",'Sheet 0'!C14)</f>
        <v/>
      </c>
      <c r="D14" s="21" t="str">
        <f>IF('Sheet 0'!D14="","",'Sheet 0'!D14)</f>
        <v/>
      </c>
      <c r="E14" s="21" t="str">
        <f>IF('Sheet 0'!E14="","",'Sheet 0'!E14)</f>
        <v/>
      </c>
      <c r="F14" s="21" t="str">
        <f>IF('Sheet 0'!F14="","",'Sheet 0'!F14)</f>
        <v/>
      </c>
      <c r="G14" s="21" t="str">
        <f>IF('Sheet 0'!G14="","",'Sheet 0'!G14)</f>
        <v/>
      </c>
      <c r="H14" s="21" t="str">
        <f>IF('Sheet 0'!H14="","",'Sheet 0'!H14)</f>
        <v/>
      </c>
      <c r="I14" s="21" t="str">
        <f>IF('Sheet 0'!I14="","",'Sheet 0'!I14)</f>
        <v/>
      </c>
      <c r="J14" s="21" t="str">
        <f>IF('Sheet 0'!J14="","",'Sheet 0'!J14)</f>
        <v/>
      </c>
      <c r="K14" s="21" t="str">
        <f>IF('Sheet 0'!K14="","",'Sheet 0'!K14)</f>
        <v/>
      </c>
      <c r="L14" s="21" t="str">
        <f>IF('Sheet 0'!L14="","",'Sheet 0'!L14)</f>
        <v/>
      </c>
      <c r="M14" s="21" t="str">
        <f>IF('Sheet 0'!M14="","",'Sheet 0'!M14)</f>
        <v/>
      </c>
      <c r="N14" s="21" t="str">
        <f>IF('Sheet 0'!N14="","",'Sheet 0'!N14)</f>
        <v/>
      </c>
      <c r="O14" s="21" t="str">
        <f>IF('Sheet 0'!O14="","",'Sheet 0'!O14)</f>
        <v/>
      </c>
      <c r="P14" s="21" t="str">
        <f>IF('Sheet 0'!P14="","",'Sheet 0'!P14)</f>
        <v/>
      </c>
      <c r="Q14" s="21" t="str">
        <f>IF('Sheet 0'!Q14="","",'Sheet 0'!Q14)</f>
        <v/>
      </c>
      <c r="R14" s="21" t="str">
        <f>IF('Sheet 0'!M14="","",'Sheet 0'!M14)</f>
        <v/>
      </c>
      <c r="S14" s="21" t="str">
        <f>IF('Sheet 0'!N14="","",'Sheet 0'!N14)</f>
        <v/>
      </c>
    </row>
    <row r="15" spans="1:22" ht="12" customHeight="1" x14ac:dyDescent="0.2">
      <c r="A15" s="21" t="str">
        <f>IF('Sheet 0'!A15="","",'Sheet 0'!A15)</f>
        <v/>
      </c>
      <c r="B15" s="21" t="str">
        <f>IF('Sheet 0'!B15="","",'Sheet 0'!B15)</f>
        <v/>
      </c>
      <c r="C15" s="21" t="str">
        <f>IF('Sheet 0'!C15="","",'Sheet 0'!C15)</f>
        <v/>
      </c>
      <c r="D15" s="83" t="s">
        <v>160</v>
      </c>
      <c r="E15" s="84"/>
      <c r="F15" s="21">
        <f>IF('Sheet 0'!F15="","",'Sheet 0'!F15)</f>
        <v>2209</v>
      </c>
      <c r="G15" s="21" t="str">
        <f>IF('Sheet 0'!G15="","",'Sheet 0'!G15)</f>
        <v/>
      </c>
      <c r="H15" s="21" t="str">
        <f>IF('Sheet 0'!H15="","",'Sheet 0'!H15)</f>
        <v/>
      </c>
      <c r="I15" s="21" t="str">
        <f>IF('Sheet 0'!I15="","",'Sheet 0'!I15)</f>
        <v/>
      </c>
      <c r="J15" s="21" t="str">
        <f>IF('Sheet 0'!J15="","",'Sheet 0'!J15)</f>
        <v/>
      </c>
      <c r="K15" s="21" t="str">
        <f>IF('Sheet 0'!K15="","",'Sheet 0'!K15)</f>
        <v/>
      </c>
      <c r="L15" s="21" t="str">
        <f>IF('Sheet 0'!L15="","",'Sheet 0'!L15)</f>
        <v/>
      </c>
      <c r="M15" s="21" t="str">
        <f>IF('Sheet 0'!M15="","",'Sheet 0'!M15)</f>
        <v/>
      </c>
      <c r="N15" s="21" t="str">
        <f>IF('Sheet 0'!N15="","",'Sheet 0'!N15)</f>
        <v/>
      </c>
      <c r="O15" s="21" t="str">
        <f>IF('Sheet 0'!O15="","",'Sheet 0'!O15)</f>
        <v/>
      </c>
      <c r="P15" s="21" t="str">
        <f>IF('Sheet 0'!P15="","",'Sheet 0'!P15)</f>
        <v/>
      </c>
      <c r="Q15" s="21" t="str">
        <f>IF('Sheet 0'!Q15="","",'Sheet 0'!Q15)</f>
        <v/>
      </c>
      <c r="R15" s="21" t="str">
        <f>IF('Sheet 0'!M15="","",'Sheet 0'!M15)</f>
        <v/>
      </c>
      <c r="S15" s="21" t="str">
        <f>IF('Sheet 0'!N15="","",'Sheet 0'!N15)</f>
        <v/>
      </c>
    </row>
    <row r="16" spans="1:22" ht="12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2" customHeight="1" x14ac:dyDescent="0.2">
      <c r="A17" s="88" t="str">
        <f>IF('Sheet 0'!A17="","",'Sheet 0'!A17)</f>
        <v>WINGWALL REINFORCING SCHEDULE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</row>
    <row r="18" spans="1:19" ht="12" customHeight="1" x14ac:dyDescent="0.2">
      <c r="A18" s="21" t="str">
        <f>IF('Sheet 0'!A18="","",'Sheet 0'!A18)</f>
        <v>W501</v>
      </c>
      <c r="B18" s="21">
        <f>IF('Sheet 0'!B18="","",'Sheet 0'!B18)</f>
        <v>8</v>
      </c>
      <c r="C18" s="21">
        <f>IF('Sheet 0'!C18="","",'Sheet 0'!C18)</f>
        <v>8</v>
      </c>
      <c r="D18" s="21">
        <f>IF('Sheet 0'!D18="","",'Sheet 0'!D18)</f>
        <v>16</v>
      </c>
      <c r="E18" s="21" t="str">
        <f>IF('Sheet 0'!E18="","",'Sheet 0'!E18)</f>
        <v>13'-8"</v>
      </c>
      <c r="F18" s="21">
        <f>IF('Sheet 0'!F18="","",'Sheet 0'!F18)</f>
        <v>228</v>
      </c>
      <c r="G18" s="21" t="str">
        <f>IF('Sheet 0'!G18="","",'Sheet 0'!G18)</f>
        <v>STR</v>
      </c>
      <c r="H18" s="21" t="str">
        <f>IF('Sheet 0'!H18="","",'Sheet 0'!H18)</f>
        <v/>
      </c>
      <c r="I18" s="21" t="str">
        <f>IF('Sheet 0'!I18="","",'Sheet 0'!I18)</f>
        <v/>
      </c>
      <c r="J18" s="21" t="str">
        <f>IF('Sheet 0'!J18="","",'Sheet 0'!J18)</f>
        <v/>
      </c>
      <c r="K18" s="21" t="str">
        <f>IF('Sheet 0'!K18="","",'Sheet 0'!K18)</f>
        <v/>
      </c>
      <c r="L18" s="21" t="str">
        <f>IF('Sheet 0'!L18="","",'Sheet 0'!L18)</f>
        <v/>
      </c>
      <c r="M18" s="21" t="str">
        <f>IF('Sheet 0'!M18="","",'Sheet 0'!M18)</f>
        <v/>
      </c>
      <c r="N18" s="21" t="str">
        <f>IF('Sheet 0'!N18="","",'Sheet 0'!N18)</f>
        <v/>
      </c>
      <c r="O18" s="21">
        <f>IF('Sheet 0'!O18="","",'Sheet 0'!O18)</f>
        <v>1.0429999999999999</v>
      </c>
      <c r="P18" s="21">
        <f>IF('Sheet 0'!P18="","",'Sheet 0'!P18)</f>
        <v>13.667</v>
      </c>
      <c r="Q18" s="21" t="str">
        <f>IF('Sheet 0'!Q18="","",'Sheet 0'!Q18)</f>
        <v/>
      </c>
      <c r="R18" s="21" t="str">
        <f>IF('Sheet 0'!M18="","",'Sheet 0'!M18)</f>
        <v/>
      </c>
      <c r="S18" s="21" t="str">
        <f>IF('Sheet 0'!N18="","",'Sheet 0'!N18)</f>
        <v/>
      </c>
    </row>
    <row r="19" spans="1:19" ht="12" customHeight="1" x14ac:dyDescent="0.2">
      <c r="A19" s="21" t="str">
        <f>IF('Sheet 0'!A19="","",'Sheet 0'!A19)</f>
        <v>W502</v>
      </c>
      <c r="B19" s="21">
        <f>IF('Sheet 0'!B19="","",'Sheet 0'!B19)</f>
        <v>8</v>
      </c>
      <c r="C19" s="21">
        <f>IF('Sheet 0'!C19="","",'Sheet 0'!C19)</f>
        <v>8</v>
      </c>
      <c r="D19" s="21">
        <f>IF('Sheet 0'!D19="","",'Sheet 0'!D19)</f>
        <v>16</v>
      </c>
      <c r="E19" s="21" t="str">
        <f>IF('Sheet 0'!E19="","",'Sheet 0'!E19)</f>
        <v>14'-0"</v>
      </c>
      <c r="F19" s="21">
        <f>IF('Sheet 0'!F19="","",'Sheet 0'!F19)</f>
        <v>234</v>
      </c>
      <c r="G19" s="21" t="str">
        <f>IF('Sheet 0'!G19="","",'Sheet 0'!G19)</f>
        <v>STR</v>
      </c>
      <c r="H19" s="21" t="str">
        <f>IF('Sheet 0'!H19="","",'Sheet 0'!H19)</f>
        <v/>
      </c>
      <c r="I19" s="21" t="str">
        <f>IF('Sheet 0'!I19="","",'Sheet 0'!I19)</f>
        <v/>
      </c>
      <c r="J19" s="21" t="str">
        <f>IF('Sheet 0'!J19="","",'Sheet 0'!J19)</f>
        <v/>
      </c>
      <c r="K19" s="21" t="str">
        <f>IF('Sheet 0'!K19="","",'Sheet 0'!K19)</f>
        <v/>
      </c>
      <c r="L19" s="21" t="str">
        <f>IF('Sheet 0'!L19="","",'Sheet 0'!L19)</f>
        <v/>
      </c>
      <c r="M19" s="21" t="str">
        <f>IF('Sheet 0'!M19="","",'Sheet 0'!M19)</f>
        <v/>
      </c>
      <c r="N19" s="21" t="str">
        <f>IF('Sheet 0'!N19="","",'Sheet 0'!N19)</f>
        <v/>
      </c>
      <c r="O19" s="21">
        <f>IF('Sheet 0'!O19="","",'Sheet 0'!O19)</f>
        <v>1.0429999999999999</v>
      </c>
      <c r="P19" s="21">
        <f>IF('Sheet 0'!P19="","",'Sheet 0'!P19)</f>
        <v>14</v>
      </c>
      <c r="Q19" s="21" t="str">
        <f>IF('Sheet 0'!Q19="","",'Sheet 0'!Q19)</f>
        <v/>
      </c>
      <c r="R19" s="21" t="str">
        <f>IF('Sheet 0'!M19="","",'Sheet 0'!M19)</f>
        <v/>
      </c>
      <c r="S19" s="21" t="str">
        <f>IF('Sheet 0'!N19="","",'Sheet 0'!N19)</f>
        <v/>
      </c>
    </row>
    <row r="20" spans="1:19" ht="12" customHeight="1" x14ac:dyDescent="0.2">
      <c r="A20" s="21" t="str">
        <f>IF('Sheet 0'!A20="","",'Sheet 0'!A20)</f>
        <v>W503</v>
      </c>
      <c r="B20" s="21">
        <f>IF('Sheet 0'!B20="","",'Sheet 0'!B20)</f>
        <v>4</v>
      </c>
      <c r="C20" s="21">
        <f>IF('Sheet 0'!C20="","",'Sheet 0'!C20)</f>
        <v>4</v>
      </c>
      <c r="D20" s="21">
        <f>IF('Sheet 0'!D20="","",'Sheet 0'!D20)</f>
        <v>8</v>
      </c>
      <c r="E20" s="21" t="str">
        <f>IF('Sheet 0'!E20="","",'Sheet 0'!E20)</f>
        <v>5'-6"</v>
      </c>
      <c r="F20" s="21">
        <f>IF('Sheet 0'!F20="","",'Sheet 0'!F20)</f>
        <v>46</v>
      </c>
      <c r="G20" s="21" t="str">
        <f>IF('Sheet 0'!G20="","",'Sheet 0'!G20)</f>
        <v>STR</v>
      </c>
      <c r="H20" s="21" t="str">
        <f>IF('Sheet 0'!H20="","",'Sheet 0'!H20)</f>
        <v/>
      </c>
      <c r="I20" s="21" t="str">
        <f>IF('Sheet 0'!I20="","",'Sheet 0'!I20)</f>
        <v/>
      </c>
      <c r="J20" s="21" t="str">
        <f>IF('Sheet 0'!J20="","",'Sheet 0'!J20)</f>
        <v/>
      </c>
      <c r="K20" s="21" t="str">
        <f>IF('Sheet 0'!K20="","",'Sheet 0'!K20)</f>
        <v/>
      </c>
      <c r="L20" s="21" t="str">
        <f>IF('Sheet 0'!L20="","",'Sheet 0'!L20)</f>
        <v/>
      </c>
      <c r="M20" s="21" t="str">
        <f>IF('Sheet 0'!M20="","",'Sheet 0'!M20)</f>
        <v/>
      </c>
      <c r="N20" s="21" t="str">
        <f>IF('Sheet 0'!N20="","",'Sheet 0'!N20)</f>
        <v/>
      </c>
      <c r="O20" s="21">
        <f>IF('Sheet 0'!O20="","",'Sheet 0'!O20)</f>
        <v>1.0429999999999999</v>
      </c>
      <c r="P20" s="21">
        <f>IF('Sheet 0'!P20="","",'Sheet 0'!P20)</f>
        <v>5.5</v>
      </c>
      <c r="Q20" s="21" t="str">
        <f>IF('Sheet 0'!Q20="","",'Sheet 0'!Q20)</f>
        <v/>
      </c>
      <c r="R20" s="21" t="str">
        <f>IF('Sheet 0'!M20="","",'Sheet 0'!M20)</f>
        <v/>
      </c>
      <c r="S20" s="21" t="str">
        <f>IF('Sheet 0'!N20="","",'Sheet 0'!N20)</f>
        <v/>
      </c>
    </row>
    <row r="21" spans="1:19" ht="12" customHeight="1" x14ac:dyDescent="0.2">
      <c r="A21" s="21" t="str">
        <f>IF('Sheet 0'!A21="","",'Sheet 0'!A21)</f>
        <v>W504</v>
      </c>
      <c r="B21" s="21">
        <f>IF('Sheet 0'!B21="","",'Sheet 0'!B21)</f>
        <v>6</v>
      </c>
      <c r="C21" s="21">
        <f>IF('Sheet 0'!C21="","",'Sheet 0'!C21)</f>
        <v>6</v>
      </c>
      <c r="D21" s="21">
        <f>IF('Sheet 0'!D21="","",'Sheet 0'!D21)</f>
        <v>12</v>
      </c>
      <c r="E21" s="21" t="str">
        <f>IF('Sheet 0'!E21="","",'Sheet 0'!E21)</f>
        <v>8'-2"</v>
      </c>
      <c r="F21" s="21">
        <f>IF('Sheet 0'!F21="","",'Sheet 0'!F21)</f>
        <v>102</v>
      </c>
      <c r="G21" s="21" t="str">
        <f>IF('Sheet 0'!G21="","",'Sheet 0'!G21)</f>
        <v>STR</v>
      </c>
      <c r="H21" s="21" t="str">
        <f>IF('Sheet 0'!H21="","",'Sheet 0'!H21)</f>
        <v/>
      </c>
      <c r="I21" s="21" t="str">
        <f>IF('Sheet 0'!I21="","",'Sheet 0'!I21)</f>
        <v/>
      </c>
      <c r="J21" s="21" t="str">
        <f>IF('Sheet 0'!J21="","",'Sheet 0'!J21)</f>
        <v/>
      </c>
      <c r="K21" s="21" t="str">
        <f>IF('Sheet 0'!K21="","",'Sheet 0'!K21)</f>
        <v/>
      </c>
      <c r="L21" s="21" t="str">
        <f>IF('Sheet 0'!L21="","",'Sheet 0'!L21)</f>
        <v/>
      </c>
      <c r="M21" s="21" t="str">
        <f>IF('Sheet 0'!M21="","",'Sheet 0'!M21)</f>
        <v/>
      </c>
      <c r="N21" s="21" t="str">
        <f>IF('Sheet 0'!N21="","",'Sheet 0'!N21)</f>
        <v/>
      </c>
      <c r="O21" s="21">
        <f>IF('Sheet 0'!O21="","",'Sheet 0'!O21)</f>
        <v>1.0429999999999999</v>
      </c>
      <c r="P21" s="21">
        <f>IF('Sheet 0'!P21="","",'Sheet 0'!P21)</f>
        <v>8.1669999999999998</v>
      </c>
      <c r="Q21" s="21" t="str">
        <f>IF('Sheet 0'!Q21="","",'Sheet 0'!Q21)</f>
        <v/>
      </c>
      <c r="R21" s="21" t="str">
        <f>IF('Sheet 0'!M21="","",'Sheet 0'!M21)</f>
        <v/>
      </c>
      <c r="S21" s="21" t="str">
        <f>IF('Sheet 0'!N21="","",'Sheet 0'!N21)</f>
        <v/>
      </c>
    </row>
    <row r="22" spans="1:19" ht="12" customHeight="1" x14ac:dyDescent="0.2">
      <c r="A22" s="21" t="str">
        <f>IF('Sheet 0'!A22="","",'Sheet 0'!A22)</f>
        <v>W505</v>
      </c>
      <c r="B22" s="21">
        <f>IF('Sheet 0'!B22="","",'Sheet 0'!B22)</f>
        <v>6</v>
      </c>
      <c r="C22" s="21">
        <f>IF('Sheet 0'!C22="","",'Sheet 0'!C22)</f>
        <v>6</v>
      </c>
      <c r="D22" s="21">
        <f>IF('Sheet 0'!D22="","",'Sheet 0'!D22)</f>
        <v>12</v>
      </c>
      <c r="E22" s="21" t="str">
        <f>IF('Sheet 0'!E22="","",'Sheet 0'!E22)</f>
        <v>8'-5"</v>
      </c>
      <c r="F22" s="21">
        <f>IF('Sheet 0'!F22="","",'Sheet 0'!F22)</f>
        <v>105</v>
      </c>
      <c r="G22" s="21" t="str">
        <f>IF('Sheet 0'!G22="","",'Sheet 0'!G22)</f>
        <v>STR</v>
      </c>
      <c r="H22" s="21" t="str">
        <f>IF('Sheet 0'!H22="","",'Sheet 0'!H22)</f>
        <v/>
      </c>
      <c r="I22" s="21" t="str">
        <f>IF('Sheet 0'!I22="","",'Sheet 0'!I22)</f>
        <v/>
      </c>
      <c r="J22" s="21" t="str">
        <f>IF('Sheet 0'!J22="","",'Sheet 0'!J22)</f>
        <v/>
      </c>
      <c r="K22" s="21" t="str">
        <f>IF('Sheet 0'!K22="","",'Sheet 0'!K22)</f>
        <v/>
      </c>
      <c r="L22" s="21" t="str">
        <f>IF('Sheet 0'!L22="","",'Sheet 0'!L22)</f>
        <v/>
      </c>
      <c r="M22" s="21" t="str">
        <f>IF('Sheet 0'!M22="","",'Sheet 0'!M22)</f>
        <v/>
      </c>
      <c r="N22" s="21" t="str">
        <f>IF('Sheet 0'!N22="","",'Sheet 0'!N22)</f>
        <v/>
      </c>
      <c r="O22" s="21">
        <f>IF('Sheet 0'!O22="","",'Sheet 0'!O22)</f>
        <v>1.0429999999999999</v>
      </c>
      <c r="P22" s="21">
        <f>IF('Sheet 0'!P22="","",'Sheet 0'!P22)</f>
        <v>8.4169999999999998</v>
      </c>
      <c r="Q22" s="21" t="str">
        <f>IF('Sheet 0'!Q22="","",'Sheet 0'!Q22)</f>
        <v/>
      </c>
      <c r="R22" s="21" t="str">
        <f>IF('Sheet 0'!M22="","",'Sheet 0'!M22)</f>
        <v/>
      </c>
      <c r="S22" s="21" t="str">
        <f>IF('Sheet 0'!N22="","",'Sheet 0'!N22)</f>
        <v/>
      </c>
    </row>
    <row r="23" spans="1:19" ht="12" customHeight="1" x14ac:dyDescent="0.2">
      <c r="A23" s="21" t="str">
        <f>IF('Sheet 0'!A23="","",'Sheet 0'!A23)</f>
        <v/>
      </c>
      <c r="B23" s="21" t="str">
        <f>IF('Sheet 0'!B23="","",'Sheet 0'!B23)</f>
        <v/>
      </c>
      <c r="C23" s="21" t="str">
        <f>IF('Sheet 0'!C23="","",'Sheet 0'!C23)</f>
        <v/>
      </c>
      <c r="D23" s="21">
        <f>IF('Sheet 0'!D23="","",'Sheet 0'!D23)</f>
        <v>4</v>
      </c>
      <c r="E23" s="21" t="str">
        <f>IF('Sheet 0'!E23="","",'Sheet 0'!E23)</f>
        <v>5'-0"</v>
      </c>
      <c r="F23" s="21" t="str">
        <f>IF('Sheet 0'!F23="","",'Sheet 0'!F23)</f>
        <v/>
      </c>
      <c r="G23" s="21" t="str">
        <f>IF('Sheet 0'!G23="","",'Sheet 0'!G23)</f>
        <v/>
      </c>
      <c r="H23" s="21" t="str">
        <f>IF('Sheet 0'!H23="","",'Sheet 0'!H23)</f>
        <v/>
      </c>
      <c r="I23" s="21" t="str">
        <f>IF('Sheet 0'!I23="","",'Sheet 0'!I23)</f>
        <v/>
      </c>
      <c r="J23" s="21" t="str">
        <f>IF('Sheet 0'!J23="","",'Sheet 0'!J23)</f>
        <v/>
      </c>
      <c r="K23" s="21" t="str">
        <f>IF('Sheet 0'!K23="","",'Sheet 0'!K23)</f>
        <v/>
      </c>
      <c r="L23" s="21" t="str">
        <f>IF('Sheet 0'!L23="","",'Sheet 0'!L23)</f>
        <v/>
      </c>
      <c r="M23" s="21" t="str">
        <f>IF('Sheet 0'!M23="","",'Sheet 0'!M23)</f>
        <v/>
      </c>
      <c r="N23" s="21" t="str">
        <f>IF('Sheet 0'!N23="","",'Sheet 0'!N23)</f>
        <v/>
      </c>
      <c r="O23" s="21">
        <f>IF('Sheet 0'!O23="","",'Sheet 0'!O23)</f>
        <v>1.0429999999999999</v>
      </c>
      <c r="P23" s="21" t="str">
        <f>IF('Sheet 0'!P23="","",'Sheet 0'!P23)</f>
        <v/>
      </c>
      <c r="Q23" s="21" t="str">
        <f>IF('Sheet 0'!Q23="","",'Sheet 0'!Q23)</f>
        <v/>
      </c>
      <c r="R23" s="21" t="str">
        <f>IF('Sheet 0'!M23="","",'Sheet 0'!M23)</f>
        <v/>
      </c>
      <c r="S23" s="21" t="str">
        <f>IF('Sheet 0'!N23="","",'Sheet 0'!N23)</f>
        <v/>
      </c>
    </row>
    <row r="24" spans="1:19" ht="12" customHeight="1" x14ac:dyDescent="0.2">
      <c r="A24" s="21" t="str">
        <f>IF('Sheet 0'!A24="","",'Sheet 0'!A24)</f>
        <v>W506</v>
      </c>
      <c r="B24" s="21" t="str">
        <f>IF('Sheet 0'!B24="","",'Sheet 0'!B24)</f>
        <v/>
      </c>
      <c r="C24" s="21" t="str">
        <f>IF('Sheet 0'!C24="","",'Sheet 0'!C24)</f>
        <v/>
      </c>
      <c r="D24" s="21" t="str">
        <f>IF('Sheet 0'!D24="","",'Sheet 0'!D24)</f>
        <v>SER. OF</v>
      </c>
      <c r="E24" s="21" t="str">
        <f>IF('Sheet 0'!E24="","",'Sheet 0'!E24)</f>
        <v>TO</v>
      </c>
      <c r="F24" s="21">
        <f>IF('Sheet 0'!F24="","",'Sheet 0'!F24)</f>
        <v>87</v>
      </c>
      <c r="G24" s="21" t="str">
        <f>IF('Sheet 0'!G24="","",'Sheet 0'!G24)</f>
        <v>STR</v>
      </c>
      <c r="H24" s="21" t="str">
        <f>IF('Sheet 0'!H24="","",'Sheet 0'!H24)</f>
        <v/>
      </c>
      <c r="I24" s="21" t="str">
        <f>IF('Sheet 0'!I24="","",'Sheet 0'!I24)</f>
        <v/>
      </c>
      <c r="J24" s="21" t="str">
        <f>IF('Sheet 0'!J24="","",'Sheet 0'!J24)</f>
        <v/>
      </c>
      <c r="K24" s="21" t="str">
        <f>IF('Sheet 0'!K24="","",'Sheet 0'!K24)</f>
        <v/>
      </c>
      <c r="L24" s="21" t="str">
        <f>IF('Sheet 0'!L24="","",'Sheet 0'!L24)</f>
        <v/>
      </c>
      <c r="M24" s="21" t="str">
        <f>IF('Sheet 0'!M24="","",'Sheet 0'!M24)</f>
        <v/>
      </c>
      <c r="N24" s="21" t="str">
        <f>IF('Sheet 0'!N24="","",'Sheet 0'!N24)</f>
        <v>1 5/8"</v>
      </c>
      <c r="O24" s="21">
        <f>IF('Sheet 0'!O24="","",'Sheet 0'!O24)</f>
        <v>1.0429999999999999</v>
      </c>
      <c r="P24" s="21">
        <f>IF('Sheet 0'!P24="","",'Sheet 0'!P24)</f>
        <v>5.2084999999999999</v>
      </c>
      <c r="Q24" s="21" t="str">
        <f>IF('Sheet 0'!Q24="","",'Sheet 0'!Q24)</f>
        <v/>
      </c>
      <c r="R24" s="21" t="str">
        <f>IF('Sheet 0'!M24="","",'Sheet 0'!M24)</f>
        <v/>
      </c>
      <c r="S24" s="21" t="str">
        <f>IF('Sheet 0'!N24="","",'Sheet 0'!N24)</f>
        <v>1 5/8"</v>
      </c>
    </row>
    <row r="25" spans="1:19" ht="12" customHeight="1" x14ac:dyDescent="0.2">
      <c r="A25" s="21" t="str">
        <f>IF('Sheet 0'!A25="","",'Sheet 0'!A25)</f>
        <v/>
      </c>
      <c r="B25" s="21" t="str">
        <f>IF('Sheet 0'!B25="","",'Sheet 0'!B25)</f>
        <v/>
      </c>
      <c r="C25" s="21" t="str">
        <f>IF('Sheet 0'!C25="","",'Sheet 0'!C25)</f>
        <v/>
      </c>
      <c r="D25" s="21">
        <f>IF('Sheet 0'!D25="","",'Sheet 0'!D25)</f>
        <v>4</v>
      </c>
      <c r="E25" s="21" t="str">
        <f>IF('Sheet 0'!E25="","",'Sheet 0'!E25)</f>
        <v>5'-5"</v>
      </c>
      <c r="F25" s="21" t="str">
        <f>IF('Sheet 0'!F25="","",'Sheet 0'!F25)</f>
        <v/>
      </c>
      <c r="G25" s="21" t="str">
        <f>IF('Sheet 0'!G25="","",'Sheet 0'!G25)</f>
        <v/>
      </c>
      <c r="H25" s="21" t="str">
        <f>IF('Sheet 0'!H25="","",'Sheet 0'!H25)</f>
        <v/>
      </c>
      <c r="I25" s="21" t="str">
        <f>IF('Sheet 0'!I25="","",'Sheet 0'!I25)</f>
        <v/>
      </c>
      <c r="J25" s="21" t="str">
        <f>IF('Sheet 0'!J25="","",'Sheet 0'!J25)</f>
        <v/>
      </c>
      <c r="K25" s="21" t="str">
        <f>IF('Sheet 0'!K25="","",'Sheet 0'!K25)</f>
        <v/>
      </c>
      <c r="L25" s="21" t="str">
        <f>IF('Sheet 0'!L25="","",'Sheet 0'!L25)</f>
        <v/>
      </c>
      <c r="M25" s="21" t="str">
        <f>IF('Sheet 0'!M25="","",'Sheet 0'!M25)</f>
        <v/>
      </c>
      <c r="N25" s="21" t="str">
        <f>IF('Sheet 0'!N25="","",'Sheet 0'!N25)</f>
        <v/>
      </c>
      <c r="O25" s="21" t="str">
        <f>IF('Sheet 0'!O25="","",'Sheet 0'!O25)</f>
        <v/>
      </c>
      <c r="P25" s="21" t="str">
        <f>IF('Sheet 0'!P25="","",'Sheet 0'!P25)</f>
        <v/>
      </c>
      <c r="Q25" s="21" t="str">
        <f>IF('Sheet 0'!Q25="","",'Sheet 0'!Q25)</f>
        <v/>
      </c>
      <c r="R25" s="21" t="str">
        <f>IF('Sheet 0'!M25="","",'Sheet 0'!M25)</f>
        <v/>
      </c>
      <c r="S25" s="21" t="str">
        <f>IF('Sheet 0'!N25="","",'Sheet 0'!N25)</f>
        <v/>
      </c>
    </row>
    <row r="26" spans="1:19" ht="12" customHeight="1" x14ac:dyDescent="0.2">
      <c r="A26" s="21" t="str">
        <f>IF('Sheet 0'!A26="","",'Sheet 0'!A26)</f>
        <v>W507</v>
      </c>
      <c r="B26" s="21">
        <f>IF('Sheet 0'!B26="","",'Sheet 0'!B26)</f>
        <v>14</v>
      </c>
      <c r="C26" s="21">
        <f>IF('Sheet 0'!C26="","",'Sheet 0'!C26)</f>
        <v>14</v>
      </c>
      <c r="D26" s="21">
        <f>IF('Sheet 0'!D26="","",'Sheet 0'!D26)</f>
        <v>28</v>
      </c>
      <c r="E26" s="21" t="str">
        <f>IF('Sheet 0'!E26="","",'Sheet 0'!E26)</f>
        <v>8'-2"</v>
      </c>
      <c r="F26" s="21">
        <f>IF('Sheet 0'!F26="","",'Sheet 0'!F26)</f>
        <v>239</v>
      </c>
      <c r="G26" s="21" t="str">
        <f>IF('Sheet 0'!G26="","",'Sheet 0'!G26)</f>
        <v>STR</v>
      </c>
      <c r="H26" s="21" t="str">
        <f>IF('Sheet 0'!H26="","",'Sheet 0'!H26)</f>
        <v/>
      </c>
      <c r="I26" s="21" t="str">
        <f>IF('Sheet 0'!I26="","",'Sheet 0'!I26)</f>
        <v/>
      </c>
      <c r="J26" s="21" t="str">
        <f>IF('Sheet 0'!J26="","",'Sheet 0'!J26)</f>
        <v/>
      </c>
      <c r="K26" s="21" t="str">
        <f>IF('Sheet 0'!K26="","",'Sheet 0'!K26)</f>
        <v/>
      </c>
      <c r="L26" s="21" t="str">
        <f>IF('Sheet 0'!L26="","",'Sheet 0'!L26)</f>
        <v/>
      </c>
      <c r="M26" s="21" t="str">
        <f>IF('Sheet 0'!M26="","",'Sheet 0'!M26)</f>
        <v/>
      </c>
      <c r="N26" s="21" t="str">
        <f>IF('Sheet 0'!N26="","",'Sheet 0'!N26)</f>
        <v/>
      </c>
      <c r="O26" s="21">
        <f>IF('Sheet 0'!O26="","",'Sheet 0'!O26)</f>
        <v>1.0429999999999999</v>
      </c>
      <c r="P26" s="21">
        <f>IF('Sheet 0'!P26="","",'Sheet 0'!P26)</f>
        <v>8.1669999999999998</v>
      </c>
      <c r="Q26" s="21" t="str">
        <f>IF('Sheet 0'!Q26="","",'Sheet 0'!Q26)</f>
        <v/>
      </c>
      <c r="R26" s="21" t="str">
        <f>IF('Sheet 0'!M26="","",'Sheet 0'!M26)</f>
        <v/>
      </c>
      <c r="S26" s="21" t="str">
        <f>IF('Sheet 0'!N26="","",'Sheet 0'!N26)</f>
        <v/>
      </c>
    </row>
    <row r="27" spans="1:19" ht="12" customHeight="1" x14ac:dyDescent="0.2">
      <c r="A27" s="21" t="str">
        <f>IF('Sheet 0'!A27="","",'Sheet 0'!A27)</f>
        <v>W508</v>
      </c>
      <c r="B27" s="21">
        <f>IF('Sheet 0'!B27="","",'Sheet 0'!B27)</f>
        <v>14</v>
      </c>
      <c r="C27" s="21">
        <f>IF('Sheet 0'!C27="","",'Sheet 0'!C27)</f>
        <v>14</v>
      </c>
      <c r="D27" s="21">
        <f>IF('Sheet 0'!D27="","",'Sheet 0'!D27)</f>
        <v>28</v>
      </c>
      <c r="E27" s="21" t="str">
        <f>IF('Sheet 0'!E27="","",'Sheet 0'!E27)</f>
        <v>6'-0"</v>
      </c>
      <c r="F27" s="21">
        <f>IF('Sheet 0'!F27="","",'Sheet 0'!F27)</f>
        <v>175</v>
      </c>
      <c r="G27" s="21">
        <f>IF('Sheet 0'!G27="","",'Sheet 0'!G27)</f>
        <v>16</v>
      </c>
      <c r="H27" s="21" t="str">
        <f>IF('Sheet 0'!H27="","",'Sheet 0'!H27)</f>
        <v>5'-5"</v>
      </c>
      <c r="I27" s="21" t="str">
        <f>IF('Sheet 0'!I27="","",'Sheet 0'!I27)</f>
        <v/>
      </c>
      <c r="J27" s="21" t="str">
        <f>IF('Sheet 0'!J27="","",'Sheet 0'!J27)</f>
        <v/>
      </c>
      <c r="K27" s="21" t="str">
        <f>IF('Sheet 0'!K27="","",'Sheet 0'!K27)</f>
        <v/>
      </c>
      <c r="L27" s="21" t="str">
        <f>IF('Sheet 0'!L27="","",'Sheet 0'!L27)</f>
        <v/>
      </c>
      <c r="M27" s="21" t="str">
        <f>IF('Sheet 0'!M27="","",'Sheet 0'!M27)</f>
        <v/>
      </c>
      <c r="N27" s="21" t="str">
        <f>IF('Sheet 0'!N27="","",'Sheet 0'!N27)</f>
        <v/>
      </c>
      <c r="O27" s="21">
        <f>IF('Sheet 0'!O27="","",'Sheet 0'!O27)</f>
        <v>1.0429999999999999</v>
      </c>
      <c r="P27" s="21">
        <f>IF('Sheet 0'!P27="","",'Sheet 0'!P27)</f>
        <v>6</v>
      </c>
      <c r="Q27" s="21" t="str">
        <f>IF('Sheet 0'!Q27="","",'Sheet 0'!Q27)</f>
        <v/>
      </c>
      <c r="R27" s="21" t="str">
        <f>IF('Sheet 0'!M27="","",'Sheet 0'!M27)</f>
        <v/>
      </c>
      <c r="S27" s="21" t="str">
        <f>IF('Sheet 0'!N27="","",'Sheet 0'!N27)</f>
        <v/>
      </c>
    </row>
    <row r="28" spans="1:19" ht="12" customHeight="1" x14ac:dyDescent="0.2">
      <c r="A28" s="21" t="str">
        <f>IF('Sheet 0'!A28="","",'Sheet 0'!A28)</f>
        <v>W509</v>
      </c>
      <c r="B28" s="21">
        <f>IF('Sheet 0'!B28="","",'Sheet 0'!B28)</f>
        <v>14</v>
      </c>
      <c r="C28" s="21">
        <f>IF('Sheet 0'!C28="","",'Sheet 0'!C28)</f>
        <v>14</v>
      </c>
      <c r="D28" s="21">
        <f>IF('Sheet 0'!D28="","",'Sheet 0'!D28)</f>
        <v>28</v>
      </c>
      <c r="E28" s="21" t="str">
        <f>IF('Sheet 0'!E28="","",'Sheet 0'!E28)</f>
        <v>8'-3"</v>
      </c>
      <c r="F28" s="21">
        <f>IF('Sheet 0'!F28="","",'Sheet 0'!F28)</f>
        <v>241</v>
      </c>
      <c r="G28" s="21" t="str">
        <f>IF('Sheet 0'!G28="","",'Sheet 0'!G28)</f>
        <v>STR</v>
      </c>
      <c r="H28" s="21" t="str">
        <f>IF('Sheet 0'!H28="","",'Sheet 0'!H28)</f>
        <v/>
      </c>
      <c r="I28" s="21" t="str">
        <f>IF('Sheet 0'!I28="","",'Sheet 0'!I28)</f>
        <v/>
      </c>
      <c r="J28" s="21" t="str">
        <f>IF('Sheet 0'!J28="","",'Sheet 0'!J28)</f>
        <v/>
      </c>
      <c r="K28" s="21" t="str">
        <f>IF('Sheet 0'!K28="","",'Sheet 0'!K28)</f>
        <v/>
      </c>
      <c r="L28" s="21" t="str">
        <f>IF('Sheet 0'!L28="","",'Sheet 0'!L28)</f>
        <v/>
      </c>
      <c r="M28" s="21" t="str">
        <f>IF('Sheet 0'!M28="","",'Sheet 0'!M28)</f>
        <v/>
      </c>
      <c r="N28" s="21" t="str">
        <f>IF('Sheet 0'!N28="","",'Sheet 0'!N28)</f>
        <v/>
      </c>
      <c r="O28" s="21">
        <f>IF('Sheet 0'!O28="","",'Sheet 0'!O28)</f>
        <v>1.0429999999999999</v>
      </c>
      <c r="P28" s="21">
        <f>IF('Sheet 0'!P28="","",'Sheet 0'!P28)</f>
        <v>8.25</v>
      </c>
      <c r="Q28" s="21" t="str">
        <f>IF('Sheet 0'!Q28="","",'Sheet 0'!Q28)</f>
        <v/>
      </c>
      <c r="R28" s="21" t="str">
        <f>IF('Sheet 0'!M28="","",'Sheet 0'!M28)</f>
        <v/>
      </c>
      <c r="S28" s="21" t="str">
        <f>IF('Sheet 0'!N28="","",'Sheet 0'!N28)</f>
        <v/>
      </c>
    </row>
    <row r="29" spans="1:19" ht="12" customHeight="1" x14ac:dyDescent="0.2">
      <c r="A29" s="21" t="str">
        <f>IF('Sheet 0'!A29="","",'Sheet 0'!A29)</f>
        <v>W510</v>
      </c>
      <c r="B29" s="21">
        <f>IF('Sheet 0'!B29="","",'Sheet 0'!B29)</f>
        <v>16</v>
      </c>
      <c r="C29" s="21">
        <f>IF('Sheet 0'!C29="","",'Sheet 0'!C29)</f>
        <v>16</v>
      </c>
      <c r="D29" s="21">
        <f>IF('Sheet 0'!D29="","",'Sheet 0'!D29)</f>
        <v>32</v>
      </c>
      <c r="E29" s="21" t="str">
        <f>IF('Sheet 0'!E29="","",'Sheet 0'!E29)</f>
        <v>9'-7"</v>
      </c>
      <c r="F29" s="21">
        <f>IF('Sheet 0'!F29="","",'Sheet 0'!F29)</f>
        <v>320</v>
      </c>
      <c r="G29" s="21">
        <f>IF('Sheet 0'!G29="","",'Sheet 0'!G29)</f>
        <v>3</v>
      </c>
      <c r="H29" s="21" t="str">
        <f>IF('Sheet 0'!H29="","",'Sheet 0'!H29)</f>
        <v>1'-8"</v>
      </c>
      <c r="I29" s="21" t="str">
        <f>IF('Sheet 0'!I29="","",'Sheet 0'!I29)</f>
        <v>2'-10"</v>
      </c>
      <c r="J29" s="21" t="str">
        <f>IF('Sheet 0'!J29="","",'Sheet 0'!J29)</f>
        <v/>
      </c>
      <c r="K29" s="21" t="str">
        <f>IF('Sheet 0'!K29="","",'Sheet 0'!K29)</f>
        <v/>
      </c>
      <c r="L29" s="21" t="str">
        <f>IF('Sheet 0'!L29="","",'Sheet 0'!L29)</f>
        <v/>
      </c>
      <c r="M29" s="21" t="str">
        <f>IF('Sheet 0'!M29="","",'Sheet 0'!M29)</f>
        <v/>
      </c>
      <c r="N29" s="21" t="str">
        <f>IF('Sheet 0'!N29="","",'Sheet 0'!N29)</f>
        <v/>
      </c>
      <c r="O29" s="21">
        <f>IF('Sheet 0'!O29="","",'Sheet 0'!O29)</f>
        <v>1.0429999999999999</v>
      </c>
      <c r="P29" s="21">
        <f>IF('Sheet 0'!P29="","",'Sheet 0'!P29)</f>
        <v>9.5830000000000002</v>
      </c>
      <c r="Q29" s="21">
        <f>IF('Sheet 0'!Q29="","",'Sheet 0'!Q29)</f>
        <v>9.5416000000000007</v>
      </c>
      <c r="R29" s="21" t="str">
        <f>IF('Sheet 0'!M29="","",'Sheet 0'!M29)</f>
        <v/>
      </c>
      <c r="S29" s="21" t="str">
        <f>IF('Sheet 0'!N29="","",'Sheet 0'!N29)</f>
        <v/>
      </c>
    </row>
    <row r="30" spans="1:19" ht="12" customHeight="1" x14ac:dyDescent="0.2">
      <c r="A30" s="21" t="str">
        <f>IF('Sheet 0'!A30="","",'Sheet 0'!A30)</f>
        <v>W511</v>
      </c>
      <c r="B30" s="21">
        <f>IF('Sheet 0'!B30="","",'Sheet 0'!B30)</f>
        <v>6</v>
      </c>
      <c r="C30" s="21">
        <f>IF('Sheet 0'!C30="","",'Sheet 0'!C30)</f>
        <v>6</v>
      </c>
      <c r="D30" s="21">
        <f>IF('Sheet 0'!D30="","",'Sheet 0'!D30)</f>
        <v>12</v>
      </c>
      <c r="E30" s="21" t="str">
        <f>IF('Sheet 0'!E30="","",'Sheet 0'!E30)</f>
        <v>11'-0"</v>
      </c>
      <c r="F30" s="21">
        <f>IF('Sheet 0'!F30="","",'Sheet 0'!F30)</f>
        <v>138</v>
      </c>
      <c r="G30" s="21" t="str">
        <f>IF('Sheet 0'!G30="","",'Sheet 0'!G30)</f>
        <v>STR</v>
      </c>
      <c r="H30" s="21" t="str">
        <f>IF('Sheet 0'!H30="","",'Sheet 0'!H30)</f>
        <v/>
      </c>
      <c r="I30" s="21" t="str">
        <f>IF('Sheet 0'!I30="","",'Sheet 0'!I30)</f>
        <v/>
      </c>
      <c r="J30" s="21" t="str">
        <f>IF('Sheet 0'!J30="","",'Sheet 0'!J30)</f>
        <v/>
      </c>
      <c r="K30" s="21" t="str">
        <f>IF('Sheet 0'!K30="","",'Sheet 0'!K30)</f>
        <v/>
      </c>
      <c r="L30" s="21" t="str">
        <f>IF('Sheet 0'!L30="","",'Sheet 0'!L30)</f>
        <v/>
      </c>
      <c r="M30" s="21" t="str">
        <f>IF('Sheet 0'!M30="","",'Sheet 0'!M30)</f>
        <v/>
      </c>
      <c r="N30" s="21" t="str">
        <f>IF('Sheet 0'!N30="","",'Sheet 0'!N30)</f>
        <v/>
      </c>
      <c r="O30" s="21">
        <f>IF('Sheet 0'!O30="","",'Sheet 0'!O30)</f>
        <v>1.0429999999999999</v>
      </c>
      <c r="P30" s="21">
        <f>IF('Sheet 0'!P30="","",'Sheet 0'!P30)</f>
        <v>11</v>
      </c>
      <c r="Q30" s="21" t="str">
        <f>IF('Sheet 0'!Q30="","",'Sheet 0'!Q30)</f>
        <v/>
      </c>
      <c r="R30" s="21" t="str">
        <f>IF('Sheet 0'!M30="","",'Sheet 0'!M30)</f>
        <v/>
      </c>
      <c r="S30" s="21" t="str">
        <f>IF('Sheet 0'!N30="","",'Sheet 0'!N30)</f>
        <v/>
      </c>
    </row>
    <row r="31" spans="1:19" ht="12" customHeight="1" x14ac:dyDescent="0.2">
      <c r="A31" s="21" t="str">
        <f>IF('Sheet 0'!A31="","",'Sheet 0'!A31)</f>
        <v>W512</v>
      </c>
      <c r="B31" s="21">
        <f>IF('Sheet 0'!B31="","",'Sheet 0'!B31)</f>
        <v>6</v>
      </c>
      <c r="C31" s="21">
        <f>IF('Sheet 0'!C31="","",'Sheet 0'!C31)</f>
        <v>6</v>
      </c>
      <c r="D31" s="21">
        <f>IF('Sheet 0'!D31="","",'Sheet 0'!D31)</f>
        <v>12</v>
      </c>
      <c r="E31" s="21" t="str">
        <f>IF('Sheet 0'!E31="","",'Sheet 0'!E31)</f>
        <v>11'-6"</v>
      </c>
      <c r="F31" s="21">
        <f>IF('Sheet 0'!F31="","",'Sheet 0'!F31)</f>
        <v>144</v>
      </c>
      <c r="G31" s="21" t="str">
        <f>IF('Sheet 0'!G31="","",'Sheet 0'!G31)</f>
        <v>STR</v>
      </c>
      <c r="H31" s="21" t="str">
        <f>IF('Sheet 0'!H31="","",'Sheet 0'!H31)</f>
        <v/>
      </c>
      <c r="I31" s="21" t="str">
        <f>IF('Sheet 0'!I31="","",'Sheet 0'!I31)</f>
        <v/>
      </c>
      <c r="J31" s="21" t="str">
        <f>IF('Sheet 0'!J31="","",'Sheet 0'!J31)</f>
        <v/>
      </c>
      <c r="K31" s="21" t="str">
        <f>IF('Sheet 0'!K31="","",'Sheet 0'!K31)</f>
        <v/>
      </c>
      <c r="L31" s="21" t="str">
        <f>IF('Sheet 0'!L31="","",'Sheet 0'!L31)</f>
        <v/>
      </c>
      <c r="M31" s="21" t="str">
        <f>IF('Sheet 0'!M31="","",'Sheet 0'!M31)</f>
        <v/>
      </c>
      <c r="N31" s="21" t="str">
        <f>IF('Sheet 0'!N31="","",'Sheet 0'!N31)</f>
        <v/>
      </c>
      <c r="O31" s="21">
        <f>IF('Sheet 0'!O31="","",'Sheet 0'!O31)</f>
        <v>1.0429999999999999</v>
      </c>
      <c r="P31" s="21">
        <f>IF('Sheet 0'!P31="","",'Sheet 0'!P31)</f>
        <v>11.5</v>
      </c>
      <c r="Q31" s="21" t="str">
        <f>IF('Sheet 0'!Q31="","",'Sheet 0'!Q31)</f>
        <v/>
      </c>
      <c r="R31" s="21" t="str">
        <f>IF('Sheet 0'!M31="","",'Sheet 0'!M31)</f>
        <v/>
      </c>
      <c r="S31" s="21" t="str">
        <f>IF('Sheet 0'!N31="","",'Sheet 0'!N31)</f>
        <v/>
      </c>
    </row>
    <row r="32" spans="1:19" ht="12" customHeight="1" x14ac:dyDescent="0.2">
      <c r="A32" s="21" t="str">
        <f>IF('Sheet 0'!A32="","",'Sheet 0'!A32)</f>
        <v>W513</v>
      </c>
      <c r="B32" s="21">
        <f>IF('Sheet 0'!B32="","",'Sheet 0'!B32)</f>
        <v>14</v>
      </c>
      <c r="C32" s="21">
        <f>IF('Sheet 0'!C32="","",'Sheet 0'!C32)</f>
        <v>14</v>
      </c>
      <c r="D32" s="21">
        <f>IF('Sheet 0'!D32="","",'Sheet 0'!D32)</f>
        <v>28</v>
      </c>
      <c r="E32" s="21" t="str">
        <f>IF('Sheet 0'!E32="","",'Sheet 0'!E32)</f>
        <v>4'-0"</v>
      </c>
      <c r="F32" s="21">
        <f>IF('Sheet 0'!F32="","",'Sheet 0'!F32)</f>
        <v>117</v>
      </c>
      <c r="G32" s="21" t="str">
        <f>IF('Sheet 0'!G32="","",'Sheet 0'!G32)</f>
        <v>STR</v>
      </c>
      <c r="H32" s="21" t="str">
        <f>IF('Sheet 0'!H32="","",'Sheet 0'!H32)</f>
        <v/>
      </c>
      <c r="I32" s="21" t="str">
        <f>IF('Sheet 0'!I32="","",'Sheet 0'!I32)</f>
        <v/>
      </c>
      <c r="J32" s="21" t="str">
        <f>IF('Sheet 0'!J32="","",'Sheet 0'!J32)</f>
        <v/>
      </c>
      <c r="K32" s="21" t="str">
        <f>IF('Sheet 0'!K32="","",'Sheet 0'!K32)</f>
        <v/>
      </c>
      <c r="L32" s="21" t="str">
        <f>IF('Sheet 0'!L32="","",'Sheet 0'!L32)</f>
        <v/>
      </c>
      <c r="M32" s="21" t="str">
        <f>IF('Sheet 0'!M32="","",'Sheet 0'!M32)</f>
        <v/>
      </c>
      <c r="N32" s="21" t="str">
        <f>IF('Sheet 0'!N32="","",'Sheet 0'!N32)</f>
        <v/>
      </c>
      <c r="O32" s="21">
        <f>IF('Sheet 0'!O32="","",'Sheet 0'!O32)</f>
        <v>1.0429999999999999</v>
      </c>
      <c r="P32" s="21">
        <f>IF('Sheet 0'!P32="","",'Sheet 0'!P32)</f>
        <v>4</v>
      </c>
      <c r="Q32" s="21" t="str">
        <f>IF('Sheet 0'!Q32="","",'Sheet 0'!Q32)</f>
        <v/>
      </c>
      <c r="R32" s="21" t="str">
        <f>IF('Sheet 0'!M32="","",'Sheet 0'!M32)</f>
        <v/>
      </c>
      <c r="S32" s="21" t="str">
        <f>IF('Sheet 0'!N32="","",'Sheet 0'!N32)</f>
        <v/>
      </c>
    </row>
    <row r="33" spans="1:22" ht="12" customHeight="1" x14ac:dyDescent="0.2">
      <c r="A33" s="21" t="str">
        <f>IF('Sheet 0'!A33="","",'Sheet 0'!A33)</f>
        <v>W514</v>
      </c>
      <c r="B33" s="21">
        <f>IF('Sheet 0'!B33="","",'Sheet 0'!B33)</f>
        <v>74</v>
      </c>
      <c r="C33" s="21">
        <f>IF('Sheet 0'!C33="","",'Sheet 0'!C33)</f>
        <v>74</v>
      </c>
      <c r="D33" s="21">
        <f>IF('Sheet 0'!D33="","",'Sheet 0'!D33)</f>
        <v>148</v>
      </c>
      <c r="E33" s="21" t="str">
        <f>IF('Sheet 0'!E33="","",'Sheet 0'!E33)</f>
        <v>2'-0"</v>
      </c>
      <c r="F33" s="21">
        <f>IF('Sheet 0'!F33="","",'Sheet 0'!F33)</f>
        <v>309</v>
      </c>
      <c r="G33" s="21" t="str">
        <f>IF('Sheet 0'!G33="","",'Sheet 0'!G33)</f>
        <v>STR</v>
      </c>
      <c r="H33" s="21" t="str">
        <f>IF('Sheet 0'!H33="","",'Sheet 0'!H33)</f>
        <v/>
      </c>
      <c r="I33" s="21" t="str">
        <f>IF('Sheet 0'!I33="","",'Sheet 0'!I33)</f>
        <v/>
      </c>
      <c r="J33" s="21" t="str">
        <f>IF('Sheet 0'!J33="","",'Sheet 0'!J33)</f>
        <v/>
      </c>
      <c r="K33" s="21" t="str">
        <f>IF('Sheet 0'!K33="","",'Sheet 0'!K33)</f>
        <v/>
      </c>
      <c r="L33" s="21" t="str">
        <f>IF('Sheet 0'!L33="","",'Sheet 0'!L33)</f>
        <v/>
      </c>
      <c r="M33" s="21" t="str">
        <f>IF('Sheet 0'!M33="","",'Sheet 0'!M33)</f>
        <v/>
      </c>
      <c r="N33" s="21" t="str">
        <f>IF('Sheet 0'!N33="","",'Sheet 0'!N33)</f>
        <v/>
      </c>
      <c r="O33" s="21">
        <f>IF('Sheet 0'!O33="","",'Sheet 0'!O33)</f>
        <v>1.0429999999999999</v>
      </c>
      <c r="P33" s="21">
        <f>IF('Sheet 0'!P33="","",'Sheet 0'!P33)</f>
        <v>2</v>
      </c>
      <c r="Q33" s="21" t="str">
        <f>IF('Sheet 0'!Q33="","",'Sheet 0'!Q33)</f>
        <v/>
      </c>
      <c r="R33" s="21" t="str">
        <f>IF('Sheet 0'!M33="","",'Sheet 0'!M33)</f>
        <v/>
      </c>
      <c r="S33" s="21" t="str">
        <f>IF('Sheet 0'!N33="","",'Sheet 0'!N33)</f>
        <v/>
      </c>
    </row>
    <row r="34" spans="1:22" ht="12" customHeight="1" x14ac:dyDescent="0.2">
      <c r="A34" s="21" t="str">
        <f>IF('Sheet 0'!A34="","",'Sheet 0'!A34)</f>
        <v>W515</v>
      </c>
      <c r="B34" s="21">
        <f>IF('Sheet 0'!B34="","",'Sheet 0'!B34)</f>
        <v>1</v>
      </c>
      <c r="C34" s="21">
        <f>IF('Sheet 0'!C34="","",'Sheet 0'!C34)</f>
        <v>1</v>
      </c>
      <c r="D34" s="21">
        <f>IF('Sheet 0'!D34="","",'Sheet 0'!D34)</f>
        <v>2</v>
      </c>
      <c r="E34" s="21" t="str">
        <f>IF('Sheet 0'!E34="","",'Sheet 0'!E34)</f>
        <v>9'-9"</v>
      </c>
      <c r="F34" s="21">
        <f>IF('Sheet 0'!F34="","",'Sheet 0'!F34)</f>
        <v>20</v>
      </c>
      <c r="G34" s="21">
        <f>IF('Sheet 0'!G34="","",'Sheet 0'!G34)</f>
        <v>3</v>
      </c>
      <c r="H34" s="21" t="str">
        <f>IF('Sheet 0'!H34="","",'Sheet 0'!H34)</f>
        <v>1'-9"</v>
      </c>
      <c r="I34" s="21" t="str">
        <f>IF('Sheet 0'!I34="","",'Sheet 0'!I34)</f>
        <v>2'-10"</v>
      </c>
      <c r="J34" s="21" t="str">
        <f>IF('Sheet 0'!J34="","",'Sheet 0'!J34)</f>
        <v/>
      </c>
      <c r="K34" s="21" t="str">
        <f>IF('Sheet 0'!K34="","",'Sheet 0'!K34)</f>
        <v/>
      </c>
      <c r="L34" s="21" t="str">
        <f>IF('Sheet 0'!L34="","",'Sheet 0'!L34)</f>
        <v/>
      </c>
      <c r="M34" s="21" t="str">
        <f>IF('Sheet 0'!M34="","",'Sheet 0'!M34)</f>
        <v/>
      </c>
      <c r="N34" s="21" t="str">
        <f>IF('Sheet 0'!N34="","",'Sheet 0'!N34)</f>
        <v/>
      </c>
      <c r="O34" s="21">
        <f>IF('Sheet 0'!O34="","",'Sheet 0'!O34)</f>
        <v>1.0429999999999999</v>
      </c>
      <c r="P34" s="21">
        <f>IF('Sheet 0'!P34="","",'Sheet 0'!P34)</f>
        <v>9.75</v>
      </c>
      <c r="Q34" s="21">
        <f>IF('Sheet 0'!Q34="","",'Sheet 0'!Q34)</f>
        <v>9.748660000000001</v>
      </c>
      <c r="R34" s="21" t="str">
        <f>IF('Sheet 0'!M34="","",'Sheet 0'!M34)</f>
        <v/>
      </c>
      <c r="S34" s="21" t="str">
        <f>IF('Sheet 0'!N34="","",'Sheet 0'!N34)</f>
        <v/>
      </c>
    </row>
    <row r="35" spans="1:22" ht="12" customHeight="1" x14ac:dyDescent="0.2">
      <c r="A35" s="21" t="str">
        <f>IF('Sheet 0'!A35="","",'Sheet 0'!A35)</f>
        <v/>
      </c>
      <c r="B35" s="21" t="str">
        <f>IF('Sheet 0'!B35="","",'Sheet 0'!B35)</f>
        <v/>
      </c>
      <c r="C35" s="21" t="str">
        <f>IF('Sheet 0'!C35="","",'Sheet 0'!C35)</f>
        <v/>
      </c>
      <c r="D35" s="21" t="str">
        <f>IF('Sheet 0'!D35="","",'Sheet 0'!D35)</f>
        <v/>
      </c>
      <c r="E35" s="21" t="str">
        <f>IF('Sheet 0'!E35="","",'Sheet 0'!E35)</f>
        <v/>
      </c>
      <c r="F35" s="21" t="str">
        <f>IF('Sheet 0'!F35="","",'Sheet 0'!F35)</f>
        <v/>
      </c>
      <c r="G35" s="21" t="str">
        <f>IF('Sheet 0'!G35="","",'Sheet 0'!G35)</f>
        <v/>
      </c>
      <c r="H35" s="21" t="str">
        <f>IF('Sheet 0'!H35="","",'Sheet 0'!H35)</f>
        <v/>
      </c>
      <c r="I35" s="21" t="str">
        <f>IF('Sheet 0'!I35="","",'Sheet 0'!I35)</f>
        <v/>
      </c>
      <c r="J35" s="21" t="str">
        <f>IF('Sheet 0'!J35="","",'Sheet 0'!J35)</f>
        <v/>
      </c>
      <c r="K35" s="21" t="str">
        <f>IF('Sheet 0'!K35="","",'Sheet 0'!K35)</f>
        <v/>
      </c>
      <c r="L35" s="21" t="str">
        <f>IF('Sheet 0'!L35="","",'Sheet 0'!L35)</f>
        <v/>
      </c>
      <c r="M35" s="21" t="str">
        <f>IF('Sheet 0'!M35="","",'Sheet 0'!M35)</f>
        <v/>
      </c>
      <c r="N35" s="21" t="str">
        <f>IF('Sheet 0'!N35="","",'Sheet 0'!N35)</f>
        <v/>
      </c>
      <c r="O35" s="21" t="str">
        <f>IF('Sheet 0'!O35="","",'Sheet 0'!O35)</f>
        <v/>
      </c>
      <c r="P35" s="21" t="str">
        <f>IF('Sheet 0'!P35="","",'Sheet 0'!P35)</f>
        <v/>
      </c>
      <c r="Q35" s="21" t="str">
        <f>IF('Sheet 0'!Q35="","",'Sheet 0'!Q35)</f>
        <v/>
      </c>
      <c r="R35" s="21" t="str">
        <f>IF('Sheet 0'!M35="","",'Sheet 0'!M35)</f>
        <v/>
      </c>
      <c r="S35" s="21" t="str">
        <f>IF('Sheet 0'!N35="","",'Sheet 0'!N35)</f>
        <v/>
      </c>
    </row>
    <row r="36" spans="1:22" ht="12" customHeight="1" x14ac:dyDescent="0.2">
      <c r="A36" s="21" t="str">
        <f>IF('Sheet 0'!A36="","",'Sheet 0'!A36)</f>
        <v/>
      </c>
      <c r="B36" s="21" t="str">
        <f>IF('Sheet 0'!B36="","",'Sheet 0'!B36)</f>
        <v/>
      </c>
      <c r="C36" s="21" t="str">
        <f>IF('Sheet 0'!C36="","",'Sheet 0'!C36)</f>
        <v/>
      </c>
      <c r="D36" s="83" t="s">
        <v>159</v>
      </c>
      <c r="E36" s="84"/>
      <c r="F36" s="21">
        <f>IF('Sheet 0'!F36="","",'Sheet 0'!F36)</f>
        <v>2505</v>
      </c>
      <c r="G36" s="21" t="str">
        <f>IF('Sheet 0'!G36="","",'Sheet 0'!G36)</f>
        <v/>
      </c>
      <c r="H36" s="21" t="str">
        <f>IF('Sheet 0'!H36="","",'Sheet 0'!H36)</f>
        <v/>
      </c>
      <c r="I36" s="21" t="str">
        <f>IF('Sheet 0'!I36="","",'Sheet 0'!I36)</f>
        <v/>
      </c>
      <c r="J36" s="21" t="str">
        <f>IF('Sheet 0'!J36="","",'Sheet 0'!J36)</f>
        <v/>
      </c>
      <c r="K36" s="21" t="str">
        <f>IF('Sheet 0'!K36="","",'Sheet 0'!K36)</f>
        <v/>
      </c>
      <c r="L36" s="21" t="str">
        <f>IF('Sheet 0'!L36="","",'Sheet 0'!L36)</f>
        <v/>
      </c>
      <c r="M36" s="21" t="str">
        <f>IF('Sheet 0'!M36="","",'Sheet 0'!M36)</f>
        <v/>
      </c>
      <c r="N36" s="21" t="str">
        <f>IF('Sheet 0'!N36="","",'Sheet 0'!N36)</f>
        <v/>
      </c>
      <c r="O36" s="21" t="str">
        <f>IF('Sheet 0'!O36="","",'Sheet 0'!O36)</f>
        <v/>
      </c>
      <c r="P36" s="21" t="str">
        <f>IF('Sheet 0'!P36="","",'Sheet 0'!P36)</f>
        <v/>
      </c>
      <c r="Q36" s="21" t="str">
        <f>IF('Sheet 0'!Q36="","",'Sheet 0'!Q36)</f>
        <v/>
      </c>
      <c r="R36" s="21" t="str">
        <f>IF('Sheet 0'!M36="","",'Sheet 0'!M36)</f>
        <v/>
      </c>
      <c r="S36" s="21" t="str">
        <f>IF('Sheet 0'!N36="","",'Sheet 0'!N36)</f>
        <v/>
      </c>
    </row>
    <row r="37" spans="1:22" ht="12" customHeight="1" x14ac:dyDescent="0.2">
      <c r="A37" s="21" t="str">
        <f>IF('Sheet 0'!A37="","",'Sheet 0'!A37)</f>
        <v/>
      </c>
      <c r="B37" s="21" t="str">
        <f>IF('Sheet 0'!B37="","",'Sheet 0'!B37)</f>
        <v/>
      </c>
      <c r="C37" s="21" t="str">
        <f>IF('Sheet 0'!C37="","",'Sheet 0'!C37)</f>
        <v/>
      </c>
      <c r="D37" s="83" t="s">
        <v>143</v>
      </c>
      <c r="E37" s="84"/>
      <c r="F37" s="21">
        <f>IF('Sheet 0'!F37="","",'Sheet 0'!F37)</f>
        <v>4714</v>
      </c>
      <c r="G37" s="21" t="str">
        <f>IF('Sheet 0'!G37="","",'Sheet 0'!G37)</f>
        <v/>
      </c>
      <c r="H37" s="21" t="str">
        <f>IF('Sheet 0'!H37="","",'Sheet 0'!H37)</f>
        <v/>
      </c>
      <c r="I37" s="21" t="str">
        <f>IF('Sheet 0'!I37="","",'Sheet 0'!I37)</f>
        <v/>
      </c>
      <c r="J37" s="21" t="str">
        <f>IF('Sheet 0'!J37="","",'Sheet 0'!J37)</f>
        <v/>
      </c>
      <c r="K37" s="21" t="str">
        <f>IF('Sheet 0'!K37="","",'Sheet 0'!K37)</f>
        <v/>
      </c>
      <c r="L37" s="21" t="str">
        <f>IF('Sheet 0'!L37="","",'Sheet 0'!L37)</f>
        <v/>
      </c>
      <c r="M37" s="21" t="str">
        <f>IF('Sheet 0'!M37="","",'Sheet 0'!M37)</f>
        <v/>
      </c>
      <c r="N37" s="21" t="str">
        <f>IF('Sheet 0'!N37="","",'Sheet 0'!N37)</f>
        <v/>
      </c>
      <c r="O37" s="21" t="str">
        <f>IF('Sheet 0'!O37="","",'Sheet 0'!O37)</f>
        <v/>
      </c>
      <c r="P37" s="21" t="str">
        <f>IF('Sheet 0'!P37="","",'Sheet 0'!P37)</f>
        <v/>
      </c>
      <c r="Q37" s="21" t="str">
        <f>IF('Sheet 0'!Q37="","",'Sheet 0'!Q37)</f>
        <v/>
      </c>
      <c r="R37" s="21" t="str">
        <f>IF('Sheet 0'!M37="","",'Sheet 0'!M37)</f>
        <v/>
      </c>
      <c r="S37" s="21" t="str">
        <f>IF('Sheet 0'!N37="","",'Sheet 0'!N37)</f>
        <v/>
      </c>
    </row>
    <row r="38" spans="1:22" ht="12" customHeight="1" x14ac:dyDescent="0.2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</row>
    <row r="39" spans="1:22" ht="12" customHeight="1" x14ac:dyDescent="0.2">
      <c r="A39" s="80" t="s">
        <v>12</v>
      </c>
      <c r="B39" s="79" t="s">
        <v>11</v>
      </c>
      <c r="C39" s="79"/>
      <c r="D39" s="79"/>
      <c r="E39" s="80" t="s">
        <v>0</v>
      </c>
      <c r="F39" s="89" t="s">
        <v>1</v>
      </c>
      <c r="G39" s="90" t="s">
        <v>2</v>
      </c>
      <c r="H39" s="80" t="s">
        <v>3</v>
      </c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</row>
    <row r="40" spans="1:22" ht="12" customHeight="1" x14ac:dyDescent="0.2">
      <c r="A40" s="80"/>
      <c r="B40" s="79"/>
      <c r="C40" s="79"/>
      <c r="D40" s="79"/>
      <c r="E40" s="80"/>
      <c r="F40" s="89"/>
      <c r="G40" s="9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V40" s="27"/>
    </row>
    <row r="41" spans="1:22" ht="12" customHeight="1" x14ac:dyDescent="0.2">
      <c r="A41" s="80"/>
      <c r="B41" s="79" t="s">
        <v>30</v>
      </c>
      <c r="C41" s="79" t="s">
        <v>31</v>
      </c>
      <c r="D41" s="79" t="s">
        <v>32</v>
      </c>
      <c r="E41" s="80"/>
      <c r="F41" s="89"/>
      <c r="G41" s="90"/>
      <c r="H41" s="80" t="s">
        <v>4</v>
      </c>
      <c r="I41" s="80" t="s">
        <v>5</v>
      </c>
      <c r="J41" s="80" t="s">
        <v>6</v>
      </c>
      <c r="K41" s="80" t="s">
        <v>7</v>
      </c>
      <c r="L41" s="80" t="s">
        <v>8</v>
      </c>
      <c r="M41" s="80" t="s">
        <v>13</v>
      </c>
      <c r="N41" s="80" t="s">
        <v>14</v>
      </c>
      <c r="O41" s="80" t="s">
        <v>15</v>
      </c>
      <c r="P41" s="80" t="s">
        <v>16</v>
      </c>
      <c r="Q41" s="80" t="s">
        <v>17</v>
      </c>
      <c r="R41" s="80" t="s">
        <v>9</v>
      </c>
      <c r="S41" s="80" t="s">
        <v>10</v>
      </c>
    </row>
    <row r="42" spans="1:22" ht="12" customHeight="1" x14ac:dyDescent="0.2">
      <c r="A42" s="80"/>
      <c r="B42" s="79"/>
      <c r="C42" s="79"/>
      <c r="D42" s="79"/>
      <c r="E42" s="80"/>
      <c r="F42" s="89"/>
      <c r="G42" s="9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</row>
    <row r="43" spans="1:22" ht="12" customHeight="1" x14ac:dyDescent="0.2">
      <c r="A43" s="88" t="str">
        <f>IF('Sheet 0'!A39="","",'Sheet 0'!A39)</f>
        <v>DIAPHRAGM REINFORCING SCHEDULE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</row>
    <row r="44" spans="1:22" ht="12" customHeight="1" x14ac:dyDescent="0.2">
      <c r="A44" s="21" t="str">
        <f>IF('Sheet 0'!A41="","",'Sheet 0'!A41)</f>
        <v>D501</v>
      </c>
      <c r="B44" s="21">
        <f>IF('Sheet 0'!B41="","",'Sheet 0'!B41)</f>
        <v>56</v>
      </c>
      <c r="C44" s="21">
        <f>IF('Sheet 0'!C41="","",'Sheet 0'!C41)</f>
        <v>56</v>
      </c>
      <c r="D44" s="21">
        <f>IF('Sheet 0'!D41="","",'Sheet 0'!D41)</f>
        <v>112</v>
      </c>
      <c r="E44" s="21" t="str">
        <f>IF('Sheet 0'!E41="","",'Sheet 0'!E41)</f>
        <v>9'-2"</v>
      </c>
      <c r="F44" s="21">
        <f>IF('Sheet 0'!F41="","",'Sheet 0'!F41)</f>
        <v>1071</v>
      </c>
      <c r="G44" s="21">
        <f>IF('Sheet 0'!G41="","",'Sheet 0'!G41)</f>
        <v>2</v>
      </c>
      <c r="H44" s="21" t="str">
        <f>IF('Sheet 0'!H41="","",'Sheet 0'!H41)</f>
        <v>2'-11"</v>
      </c>
      <c r="I44" s="21" t="str">
        <f>IF('Sheet 0'!I41="","",'Sheet 0'!I41)</f>
        <v>3'-6 1/2"</v>
      </c>
      <c r="J44" s="21" t="str">
        <f>IF('Sheet 0'!J41="","",'Sheet 0'!J41)</f>
        <v>2'-11"</v>
      </c>
      <c r="K44" s="21" t="str">
        <f>IF('Sheet 0'!K41="","",'Sheet 0'!K41)</f>
        <v/>
      </c>
      <c r="L44" s="21" t="str">
        <f>IF('Sheet 0'!L41="","",'Sheet 0'!L41)</f>
        <v/>
      </c>
      <c r="M44" s="21" t="e">
        <f>IF('Sheet 0'!#REF!="","",'Sheet 0'!#REF!)</f>
        <v>#REF!</v>
      </c>
      <c r="N44" s="21" t="e">
        <f>IF('Sheet 0'!#REF!="","",'Sheet 0'!#REF!)</f>
        <v>#REF!</v>
      </c>
      <c r="O44" s="21" t="e">
        <f>IF('Sheet 0'!#REF!="","",'Sheet 0'!#REF!)</f>
        <v>#REF!</v>
      </c>
      <c r="P44" s="21" t="e">
        <f>IF('Sheet 0'!#REF!="","",'Sheet 0'!#REF!)</f>
        <v>#REF!</v>
      </c>
      <c r="Q44" s="21" t="e">
        <f>IF('Sheet 0'!#REF!="","",'Sheet 0'!#REF!)</f>
        <v>#REF!</v>
      </c>
      <c r="R44" s="21" t="str">
        <f>IF('Sheet 0'!M41="","",'Sheet 0'!M41)</f>
        <v/>
      </c>
      <c r="S44" s="21" t="str">
        <f>IF('Sheet 0'!N41="","",'Sheet 0'!N41)</f>
        <v/>
      </c>
    </row>
    <row r="45" spans="1:22" ht="12" customHeight="1" x14ac:dyDescent="0.2">
      <c r="A45" s="21" t="str">
        <f>IF('Sheet 0'!A42="","",'Sheet 0'!A42)</f>
        <v>D502</v>
      </c>
      <c r="B45" s="21">
        <f>IF('Sheet 0'!B42="","",'Sheet 0'!B42)</f>
        <v>28</v>
      </c>
      <c r="C45" s="21">
        <f>IF('Sheet 0'!C42="","",'Sheet 0'!C42)</f>
        <v>28</v>
      </c>
      <c r="D45" s="21">
        <f>IF('Sheet 0'!D42="","",'Sheet 0'!D42)</f>
        <v>56</v>
      </c>
      <c r="E45" s="21" t="str">
        <f>IF('Sheet 0'!E42="","",'Sheet 0'!E42)</f>
        <v>7'-7"</v>
      </c>
      <c r="F45" s="21">
        <f>IF('Sheet 0'!F42="","",'Sheet 0'!F42)</f>
        <v>443</v>
      </c>
      <c r="G45" s="21">
        <f>IF('Sheet 0'!G42="","",'Sheet 0'!G42)</f>
        <v>2</v>
      </c>
      <c r="H45" s="21" t="str">
        <f>IF('Sheet 0'!H42="","",'Sheet 0'!H42)</f>
        <v>2'-5"</v>
      </c>
      <c r="I45" s="21" t="str">
        <f>IF('Sheet 0'!I42="","",'Sheet 0'!I42)</f>
        <v>3'-0"</v>
      </c>
      <c r="J45" s="21" t="str">
        <f>IF('Sheet 0'!J42="","",'Sheet 0'!J42)</f>
        <v>2'-5"</v>
      </c>
      <c r="K45" s="21" t="str">
        <f>IF('Sheet 0'!K42="","",'Sheet 0'!K42)</f>
        <v/>
      </c>
      <c r="L45" s="21" t="str">
        <f>IF('Sheet 0'!L42="","",'Sheet 0'!L42)</f>
        <v/>
      </c>
      <c r="M45" s="21" t="e">
        <f>IF('Sheet 0'!#REF!="","",'Sheet 0'!#REF!)</f>
        <v>#REF!</v>
      </c>
      <c r="N45" s="21" t="e">
        <f>IF('Sheet 0'!#REF!="","",'Sheet 0'!#REF!)</f>
        <v>#REF!</v>
      </c>
      <c r="O45" s="21" t="e">
        <f>IF('Sheet 0'!#REF!="","",'Sheet 0'!#REF!)</f>
        <v>#REF!</v>
      </c>
      <c r="P45" s="21" t="e">
        <f>IF('Sheet 0'!#REF!="","",'Sheet 0'!#REF!)</f>
        <v>#REF!</v>
      </c>
      <c r="Q45" s="21" t="e">
        <f>IF('Sheet 0'!#REF!="","",'Sheet 0'!#REF!)</f>
        <v>#REF!</v>
      </c>
      <c r="R45" s="21" t="str">
        <f>IF('Sheet 0'!M42="","",'Sheet 0'!M42)</f>
        <v/>
      </c>
      <c r="S45" s="21" t="str">
        <f>IF('Sheet 0'!N42="","",'Sheet 0'!N42)</f>
        <v/>
      </c>
    </row>
    <row r="46" spans="1:22" ht="12" customHeight="1" x14ac:dyDescent="0.2">
      <c r="A46" s="21" t="str">
        <f>IF('Sheet 0'!A43="","",'Sheet 0'!A43)</f>
        <v/>
      </c>
      <c r="B46" s="21" t="str">
        <f>IF('Sheet 0'!B43="","",'Sheet 0'!B43)</f>
        <v/>
      </c>
      <c r="C46" s="21" t="str">
        <f>IF('Sheet 0'!C43="","",'Sheet 0'!C43)</f>
        <v/>
      </c>
      <c r="D46" s="21" t="str">
        <f>IF('Sheet 0'!D43="","",'Sheet 0'!D43)</f>
        <v/>
      </c>
      <c r="E46" s="21" t="str">
        <f>IF('Sheet 0'!E43="","",'Sheet 0'!E43)</f>
        <v/>
      </c>
      <c r="F46" s="21" t="str">
        <f>IF('Sheet 0'!F43="","",'Sheet 0'!F43)</f>
        <v/>
      </c>
      <c r="G46" s="21" t="str">
        <f>IF('Sheet 0'!G43="","",'Sheet 0'!G43)</f>
        <v/>
      </c>
      <c r="H46" s="21" t="str">
        <f>IF('Sheet 0'!H43="","",'Sheet 0'!H43)</f>
        <v/>
      </c>
      <c r="I46" s="21" t="str">
        <f>IF('Sheet 0'!I43="","",'Sheet 0'!I43)</f>
        <v/>
      </c>
      <c r="J46" s="21" t="str">
        <f>IF('Sheet 0'!J43="","",'Sheet 0'!J43)</f>
        <v/>
      </c>
      <c r="K46" s="21" t="str">
        <f>IF('Sheet 0'!K43="","",'Sheet 0'!K43)</f>
        <v/>
      </c>
      <c r="L46" s="21" t="str">
        <f>IF('Sheet 0'!L43="","",'Sheet 0'!L43)</f>
        <v/>
      </c>
      <c r="M46" s="21" t="e">
        <f>IF('Sheet 0'!#REF!="","",'Sheet 0'!#REF!)</f>
        <v>#REF!</v>
      </c>
      <c r="N46" s="21" t="e">
        <f>IF('Sheet 0'!#REF!="","",'Sheet 0'!#REF!)</f>
        <v>#REF!</v>
      </c>
      <c r="O46" s="21" t="e">
        <f>IF('Sheet 0'!#REF!="","",'Sheet 0'!#REF!)</f>
        <v>#REF!</v>
      </c>
      <c r="P46" s="21" t="e">
        <f>IF('Sheet 0'!#REF!="","",'Sheet 0'!#REF!)</f>
        <v>#REF!</v>
      </c>
      <c r="Q46" s="21" t="e">
        <f>IF('Sheet 0'!#REF!="","",'Sheet 0'!#REF!)</f>
        <v>#REF!</v>
      </c>
      <c r="R46" s="21" t="str">
        <f>IF('Sheet 0'!M43="","",'Sheet 0'!M43)</f>
        <v/>
      </c>
      <c r="S46" s="21" t="str">
        <f>IF('Sheet 0'!N43="","",'Sheet 0'!N43)</f>
        <v/>
      </c>
    </row>
    <row r="47" spans="1:22" ht="12" customHeight="1" x14ac:dyDescent="0.2">
      <c r="A47" s="21" t="str">
        <f>IF('Sheet 0'!A44="","",'Sheet 0'!A44)</f>
        <v>D801</v>
      </c>
      <c r="B47" s="21">
        <f>IF('Sheet 0'!B44="","",'Sheet 0'!B44)</f>
        <v>4</v>
      </c>
      <c r="C47" s="21">
        <f>IF('Sheet 0'!C44="","",'Sheet 0'!C44)</f>
        <v>4</v>
      </c>
      <c r="D47" s="21">
        <f>IF('Sheet 0'!D44="","",'Sheet 0'!D44)</f>
        <v>8</v>
      </c>
      <c r="E47" s="21" t="str">
        <f>IF('Sheet 0'!E44="","",'Sheet 0'!E44)</f>
        <v>14'-4"</v>
      </c>
      <c r="F47" s="21">
        <f>IF('Sheet 0'!F44="","",'Sheet 0'!F44)</f>
        <v>306</v>
      </c>
      <c r="G47" s="21">
        <f>IF('Sheet 0'!G44="","",'Sheet 0'!G44)</f>
        <v>1</v>
      </c>
      <c r="H47" s="21" t="str">
        <f>IF('Sheet 0'!H44="","",'Sheet 0'!H44)</f>
        <v>13'-2"</v>
      </c>
      <c r="I47" s="21" t="str">
        <f>IF('Sheet 0'!I44="","",'Sheet 0'!I44)</f>
        <v>1'-4"</v>
      </c>
      <c r="J47" s="21" t="str">
        <f>IF('Sheet 0'!J44="","",'Sheet 0'!J44)</f>
        <v/>
      </c>
      <c r="K47" s="21" t="str">
        <f>IF('Sheet 0'!K44="","",'Sheet 0'!K44)</f>
        <v/>
      </c>
      <c r="L47" s="21" t="str">
        <f>IF('Sheet 0'!L44="","",'Sheet 0'!L44)</f>
        <v/>
      </c>
      <c r="M47" s="21" t="e">
        <f>IF('Sheet 0'!#REF!="","",'Sheet 0'!#REF!)</f>
        <v>#REF!</v>
      </c>
      <c r="N47" s="21" t="e">
        <f>IF('Sheet 0'!#REF!="","",'Sheet 0'!#REF!)</f>
        <v>#REF!</v>
      </c>
      <c r="O47" s="21" t="e">
        <f>IF('Sheet 0'!#REF!="","",'Sheet 0'!#REF!)</f>
        <v>#REF!</v>
      </c>
      <c r="P47" s="21" t="e">
        <f>IF('Sheet 0'!#REF!="","",'Sheet 0'!#REF!)</f>
        <v>#REF!</v>
      </c>
      <c r="Q47" s="21" t="e">
        <f>IF('Sheet 0'!#REF!="","",'Sheet 0'!#REF!)</f>
        <v>#REF!</v>
      </c>
      <c r="R47" s="21" t="str">
        <f>IF('Sheet 0'!M44="","",'Sheet 0'!M44)</f>
        <v/>
      </c>
      <c r="S47" s="21" t="str">
        <f>IF('Sheet 0'!N44="","",'Sheet 0'!N44)</f>
        <v/>
      </c>
    </row>
    <row r="48" spans="1:22" ht="12" customHeight="1" x14ac:dyDescent="0.2">
      <c r="A48" s="21" t="str">
        <f>IF('Sheet 0'!A45="","",'Sheet 0'!A45)</f>
        <v>D802</v>
      </c>
      <c r="B48" s="21">
        <f>IF('Sheet 0'!B45="","",'Sheet 0'!B45)</f>
        <v>2</v>
      </c>
      <c r="C48" s="21">
        <f>IF('Sheet 0'!C45="","",'Sheet 0'!C45)</f>
        <v>2</v>
      </c>
      <c r="D48" s="21">
        <f>IF('Sheet 0'!D45="","",'Sheet 0'!D45)</f>
        <v>4</v>
      </c>
      <c r="E48" s="21" t="str">
        <f>IF('Sheet 0'!E45="","",'Sheet 0'!E45)</f>
        <v>13'-1"</v>
      </c>
      <c r="F48" s="21">
        <f>IF('Sheet 0'!F45="","",'Sheet 0'!F45)</f>
        <v>140</v>
      </c>
      <c r="G48" s="21" t="str">
        <f>IF('Sheet 0'!G45="","",'Sheet 0'!G45)</f>
        <v>STR</v>
      </c>
      <c r="H48" s="21" t="str">
        <f>IF('Sheet 0'!H45="","",'Sheet 0'!H45)</f>
        <v/>
      </c>
      <c r="I48" s="21" t="str">
        <f>IF('Sheet 0'!I45="","",'Sheet 0'!I45)</f>
        <v/>
      </c>
      <c r="J48" s="21" t="str">
        <f>IF('Sheet 0'!J45="","",'Sheet 0'!J45)</f>
        <v/>
      </c>
      <c r="K48" s="21" t="str">
        <f>IF('Sheet 0'!K45="","",'Sheet 0'!K45)</f>
        <v/>
      </c>
      <c r="L48" s="21" t="str">
        <f>IF('Sheet 0'!L45="","",'Sheet 0'!L45)</f>
        <v/>
      </c>
      <c r="M48" s="21" t="e">
        <f>IF('Sheet 0'!#REF!="","",'Sheet 0'!#REF!)</f>
        <v>#REF!</v>
      </c>
      <c r="N48" s="21" t="e">
        <f>IF('Sheet 0'!#REF!="","",'Sheet 0'!#REF!)</f>
        <v>#REF!</v>
      </c>
      <c r="O48" s="21" t="e">
        <f>IF('Sheet 0'!#REF!="","",'Sheet 0'!#REF!)</f>
        <v>#REF!</v>
      </c>
      <c r="P48" s="21" t="e">
        <f>IF('Sheet 0'!#REF!="","",'Sheet 0'!#REF!)</f>
        <v>#REF!</v>
      </c>
      <c r="Q48" s="21" t="e">
        <f>IF('Sheet 0'!#REF!="","",'Sheet 0'!#REF!)</f>
        <v>#REF!</v>
      </c>
      <c r="R48" s="21" t="str">
        <f>IF('Sheet 0'!M45="","",'Sheet 0'!M45)</f>
        <v/>
      </c>
      <c r="S48" s="21" t="str">
        <f>IF('Sheet 0'!N45="","",'Sheet 0'!N45)</f>
        <v/>
      </c>
    </row>
    <row r="49" spans="1:22" ht="12" customHeight="1" x14ac:dyDescent="0.2">
      <c r="A49" s="21" t="str">
        <f>IF('Sheet 0'!A46="","",'Sheet 0'!A46)</f>
        <v>D803</v>
      </c>
      <c r="B49" s="21">
        <f>IF('Sheet 0'!B46="","",'Sheet 0'!B46)</f>
        <v>8</v>
      </c>
      <c r="C49" s="21">
        <f>IF('Sheet 0'!C46="","",'Sheet 0'!C46)</f>
        <v>8</v>
      </c>
      <c r="D49" s="21">
        <f>IF('Sheet 0'!D46="","",'Sheet 0'!D46)</f>
        <v>16</v>
      </c>
      <c r="E49" s="21" t="str">
        <f>IF('Sheet 0'!E46="","",'Sheet 0'!E46)</f>
        <v>21'-6"</v>
      </c>
      <c r="F49" s="21">
        <f>IF('Sheet 0'!F46="","",'Sheet 0'!F46)</f>
        <v>918</v>
      </c>
      <c r="G49" s="21" t="str">
        <f>IF('Sheet 0'!G46="","",'Sheet 0'!G46)</f>
        <v>STR</v>
      </c>
      <c r="H49" s="21" t="str">
        <f>IF('Sheet 0'!H46="","",'Sheet 0'!H46)</f>
        <v/>
      </c>
      <c r="I49" s="21" t="str">
        <f>IF('Sheet 0'!I46="","",'Sheet 0'!I46)</f>
        <v/>
      </c>
      <c r="J49" s="21" t="str">
        <f>IF('Sheet 0'!J46="","",'Sheet 0'!J46)</f>
        <v/>
      </c>
      <c r="K49" s="21" t="str">
        <f>IF('Sheet 0'!K46="","",'Sheet 0'!K46)</f>
        <v/>
      </c>
      <c r="L49" s="21" t="str">
        <f>IF('Sheet 0'!L46="","",'Sheet 0'!L46)</f>
        <v/>
      </c>
      <c r="M49" s="21" t="e">
        <f>IF('Sheet 0'!#REF!="","",'Sheet 0'!#REF!)</f>
        <v>#REF!</v>
      </c>
      <c r="N49" s="21" t="e">
        <f>IF('Sheet 0'!#REF!="","",'Sheet 0'!#REF!)</f>
        <v>#REF!</v>
      </c>
      <c r="O49" s="21" t="e">
        <f>IF('Sheet 0'!#REF!="","",'Sheet 0'!#REF!)</f>
        <v>#REF!</v>
      </c>
      <c r="P49" s="21" t="e">
        <f>IF('Sheet 0'!#REF!="","",'Sheet 0'!#REF!)</f>
        <v>#REF!</v>
      </c>
      <c r="Q49" s="21" t="e">
        <f>IF('Sheet 0'!#REF!="","",'Sheet 0'!#REF!)</f>
        <v>#REF!</v>
      </c>
      <c r="R49" s="21" t="str">
        <f>IF('Sheet 0'!M46="","",'Sheet 0'!M46)</f>
        <v/>
      </c>
      <c r="S49" s="21" t="str">
        <f>IF('Sheet 0'!N46="","",'Sheet 0'!N46)</f>
        <v/>
      </c>
    </row>
    <row r="50" spans="1:22" ht="12" customHeight="1" x14ac:dyDescent="0.2">
      <c r="A50" s="21" t="str">
        <f>IF('Sheet 0'!A47="","",'Sheet 0'!A47)</f>
        <v>D804</v>
      </c>
      <c r="B50" s="21">
        <f>IF('Sheet 0'!B47="","",'Sheet 0'!B47)</f>
        <v>4</v>
      </c>
      <c r="C50" s="21">
        <f>IF('Sheet 0'!C47="","",'Sheet 0'!C47)</f>
        <v>4</v>
      </c>
      <c r="D50" s="21">
        <f>IF('Sheet 0'!D47="","",'Sheet 0'!D47)</f>
        <v>8</v>
      </c>
      <c r="E50" s="21" t="str">
        <f>IF('Sheet 0'!E47="","",'Sheet 0'!E47)</f>
        <v>22'-0"</v>
      </c>
      <c r="F50" s="21">
        <f>IF('Sheet 0'!F47="","",'Sheet 0'!F47)</f>
        <v>470</v>
      </c>
      <c r="G50" s="21">
        <f>IF('Sheet 0'!G47="","",'Sheet 0'!G47)</f>
        <v>1</v>
      </c>
      <c r="H50" s="21" t="str">
        <f>IF('Sheet 0'!H47="","",'Sheet 0'!H47)</f>
        <v>20'-10"</v>
      </c>
      <c r="I50" s="21" t="str">
        <f>IF('Sheet 0'!I47="","",'Sheet 0'!I47)</f>
        <v>1'-4"</v>
      </c>
      <c r="J50" s="21" t="str">
        <f>IF('Sheet 0'!J47="","",'Sheet 0'!J47)</f>
        <v/>
      </c>
      <c r="K50" s="21" t="str">
        <f>IF('Sheet 0'!K47="","",'Sheet 0'!K47)</f>
        <v/>
      </c>
      <c r="L50" s="21" t="str">
        <f>IF('Sheet 0'!L47="","",'Sheet 0'!L47)</f>
        <v/>
      </c>
      <c r="M50" s="21" t="e">
        <f>IF('Sheet 0'!#REF!="","",'Sheet 0'!#REF!)</f>
        <v>#REF!</v>
      </c>
      <c r="N50" s="21" t="e">
        <f>IF('Sheet 0'!#REF!="","",'Sheet 0'!#REF!)</f>
        <v>#REF!</v>
      </c>
      <c r="O50" s="21" t="e">
        <f>IF('Sheet 0'!#REF!="","",'Sheet 0'!#REF!)</f>
        <v>#REF!</v>
      </c>
      <c r="P50" s="21" t="e">
        <f>IF('Sheet 0'!#REF!="","",'Sheet 0'!#REF!)</f>
        <v>#REF!</v>
      </c>
      <c r="Q50" s="21" t="e">
        <f>IF('Sheet 0'!#REF!="","",'Sheet 0'!#REF!)</f>
        <v>#REF!</v>
      </c>
      <c r="R50" s="21" t="str">
        <f>IF('Sheet 0'!M47="","",'Sheet 0'!M47)</f>
        <v/>
      </c>
      <c r="S50" s="21" t="str">
        <f>IF('Sheet 0'!N47="","",'Sheet 0'!N47)</f>
        <v/>
      </c>
    </row>
    <row r="51" spans="1:22" ht="12" customHeight="1" x14ac:dyDescent="0.2">
      <c r="A51" s="21" t="str">
        <f>IF('Sheet 0'!A48="","",'Sheet 0'!A48)</f>
        <v>D805</v>
      </c>
      <c r="B51" s="21">
        <f>IF('Sheet 0'!B48="","",'Sheet 0'!B48)</f>
        <v>2</v>
      </c>
      <c r="C51" s="21">
        <f>IF('Sheet 0'!C48="","",'Sheet 0'!C48)</f>
        <v>2</v>
      </c>
      <c r="D51" s="21">
        <f>IF('Sheet 0'!D48="","",'Sheet 0'!D48)</f>
        <v>4</v>
      </c>
      <c r="E51" s="21" t="str">
        <f>IF('Sheet 0'!E48="","",'Sheet 0'!E48)</f>
        <v>20'-10"</v>
      </c>
      <c r="F51" s="21">
        <f>IF('Sheet 0'!F48="","",'Sheet 0'!F48)</f>
        <v>222</v>
      </c>
      <c r="G51" s="21" t="str">
        <f>IF('Sheet 0'!G48="","",'Sheet 0'!G48)</f>
        <v>STR</v>
      </c>
      <c r="H51" s="21" t="str">
        <f>IF('Sheet 0'!H48="","",'Sheet 0'!H48)</f>
        <v/>
      </c>
      <c r="I51" s="21" t="str">
        <f>IF('Sheet 0'!I48="","",'Sheet 0'!I48)</f>
        <v/>
      </c>
      <c r="J51" s="21" t="str">
        <f>IF('Sheet 0'!J48="","",'Sheet 0'!J48)</f>
        <v/>
      </c>
      <c r="K51" s="21" t="str">
        <f>IF('Sheet 0'!K48="","",'Sheet 0'!K48)</f>
        <v/>
      </c>
      <c r="L51" s="21" t="str">
        <f>IF('Sheet 0'!L48="","",'Sheet 0'!L48)</f>
        <v/>
      </c>
      <c r="M51" s="21" t="e">
        <f>IF('Sheet 0'!#REF!="","",'Sheet 0'!#REF!)</f>
        <v>#REF!</v>
      </c>
      <c r="N51" s="21" t="e">
        <f>IF('Sheet 0'!#REF!="","",'Sheet 0'!#REF!)</f>
        <v>#REF!</v>
      </c>
      <c r="O51" s="21" t="e">
        <f>IF('Sheet 0'!#REF!="","",'Sheet 0'!#REF!)</f>
        <v>#REF!</v>
      </c>
      <c r="P51" s="21" t="e">
        <f>IF('Sheet 0'!#REF!="","",'Sheet 0'!#REF!)</f>
        <v>#REF!</v>
      </c>
      <c r="Q51" s="21" t="e">
        <f>IF('Sheet 0'!#REF!="","",'Sheet 0'!#REF!)</f>
        <v>#REF!</v>
      </c>
      <c r="R51" s="21" t="str">
        <f>IF('Sheet 0'!M48="","",'Sheet 0'!M48)</f>
        <v/>
      </c>
      <c r="S51" s="21" t="str">
        <f>IF('Sheet 0'!N48="","",'Sheet 0'!N48)</f>
        <v/>
      </c>
    </row>
    <row r="52" spans="1:22" ht="12" customHeight="1" x14ac:dyDescent="0.2">
      <c r="A52" s="21" t="str">
        <f>IF('Sheet 0'!A49="","",'Sheet 0'!A49)</f>
        <v>D806</v>
      </c>
      <c r="B52" s="21">
        <f>IF('Sheet 0'!B49="","",'Sheet 0'!B49)</f>
        <v>8</v>
      </c>
      <c r="C52" s="21">
        <f>IF('Sheet 0'!C49="","",'Sheet 0'!C49)</f>
        <v>8</v>
      </c>
      <c r="D52" s="21">
        <f>IF('Sheet 0'!D49="","",'Sheet 0'!D49)</f>
        <v>16</v>
      </c>
      <c r="E52" s="21" t="str">
        <f>IF('Sheet 0'!E49="","",'Sheet 0'!E49)</f>
        <v>21'-0"</v>
      </c>
      <c r="F52" s="21">
        <f>IF('Sheet 0'!F49="","",'Sheet 0'!F49)</f>
        <v>897</v>
      </c>
      <c r="G52" s="21" t="str">
        <f>IF('Sheet 0'!G49="","",'Sheet 0'!G49)</f>
        <v>STR</v>
      </c>
      <c r="H52" s="21" t="str">
        <f>IF('Sheet 0'!H49="","",'Sheet 0'!H49)</f>
        <v/>
      </c>
      <c r="I52" s="21" t="str">
        <f>IF('Sheet 0'!I49="","",'Sheet 0'!I49)</f>
        <v/>
      </c>
      <c r="J52" s="21" t="str">
        <f>IF('Sheet 0'!J49="","",'Sheet 0'!J49)</f>
        <v/>
      </c>
      <c r="K52" s="21" t="str">
        <f>IF('Sheet 0'!K49="","",'Sheet 0'!K49)</f>
        <v/>
      </c>
      <c r="L52" s="21" t="str">
        <f>IF('Sheet 0'!L49="","",'Sheet 0'!L49)</f>
        <v/>
      </c>
      <c r="M52" s="21" t="e">
        <f>IF('Sheet 0'!#REF!="","",'Sheet 0'!#REF!)</f>
        <v>#REF!</v>
      </c>
      <c r="N52" s="21" t="e">
        <f>IF('Sheet 0'!#REF!="","",'Sheet 0'!#REF!)</f>
        <v>#REF!</v>
      </c>
      <c r="O52" s="21" t="e">
        <f>IF('Sheet 0'!#REF!="","",'Sheet 0'!#REF!)</f>
        <v>#REF!</v>
      </c>
      <c r="P52" s="21" t="e">
        <f>IF('Sheet 0'!#REF!="","",'Sheet 0'!#REF!)</f>
        <v>#REF!</v>
      </c>
      <c r="Q52" s="21" t="e">
        <f>IF('Sheet 0'!#REF!="","",'Sheet 0'!#REF!)</f>
        <v>#REF!</v>
      </c>
      <c r="R52" s="21" t="str">
        <f>IF('Sheet 0'!M49="","",'Sheet 0'!M49)</f>
        <v/>
      </c>
      <c r="S52" s="21" t="str">
        <f>IF('Sheet 0'!N49="","",'Sheet 0'!N49)</f>
        <v/>
      </c>
    </row>
    <row r="53" spans="1:22" ht="12" customHeight="1" x14ac:dyDescent="0.2">
      <c r="A53" s="21" t="str">
        <f>IF('Sheet 0'!A50="","",'Sheet 0'!A50)</f>
        <v>D807</v>
      </c>
      <c r="B53" s="21">
        <f>IF('Sheet 0'!B50="","",'Sheet 0'!B50)</f>
        <v>8</v>
      </c>
      <c r="C53" s="21">
        <f>IF('Sheet 0'!C50="","",'Sheet 0'!C50)</f>
        <v>8</v>
      </c>
      <c r="D53" s="21">
        <f>IF('Sheet 0'!D50="","",'Sheet 0'!D50)</f>
        <v>16</v>
      </c>
      <c r="E53" s="21" t="str">
        <f>IF('Sheet 0'!E50="","",'Sheet 0'!E50)</f>
        <v>4'-11"</v>
      </c>
      <c r="F53" s="21">
        <f>IF('Sheet 0'!F50="","",'Sheet 0'!F50)</f>
        <v>289</v>
      </c>
      <c r="G53" s="21">
        <f>IF('Sheet 0'!G50="","",'Sheet 0'!G50)</f>
        <v>18</v>
      </c>
      <c r="H53" s="21" t="str">
        <f>IF('Sheet 0'!H50="","",'Sheet 0'!H50)</f>
        <v>3'-6"</v>
      </c>
      <c r="I53" s="21" t="str">
        <f>IF('Sheet 0'!I50="","",'Sheet 0'!I50)</f>
        <v>0'-4"</v>
      </c>
      <c r="J53" s="21" t="str">
        <f>IF('Sheet 0'!J50="","",'Sheet 0'!J50)</f>
        <v>0'-7"</v>
      </c>
      <c r="K53" s="21" t="str">
        <f>IF('Sheet 0'!K50="","",'Sheet 0'!K50)</f>
        <v/>
      </c>
      <c r="L53" s="21" t="str">
        <f>IF('Sheet 0'!L50="","",'Sheet 0'!L50)</f>
        <v/>
      </c>
      <c r="M53" s="21" t="e">
        <f>IF('Sheet 0'!#REF!="","",'Sheet 0'!#REF!)</f>
        <v>#REF!</v>
      </c>
      <c r="N53" s="21" t="e">
        <f>IF('Sheet 0'!#REF!="","",'Sheet 0'!#REF!)</f>
        <v>#REF!</v>
      </c>
      <c r="O53" s="21" t="e">
        <f>IF('Sheet 0'!#REF!="","",'Sheet 0'!#REF!)</f>
        <v>#REF!</v>
      </c>
      <c r="P53" s="21" t="e">
        <f>IF('Sheet 0'!#REF!="","",'Sheet 0'!#REF!)</f>
        <v>#REF!</v>
      </c>
      <c r="Q53" s="21" t="e">
        <f>IF('Sheet 0'!#REF!="","",'Sheet 0'!#REF!)</f>
        <v>#REF!</v>
      </c>
      <c r="R53" s="21" t="str">
        <f>IF('Sheet 0'!M50="","",'Sheet 0'!M50)</f>
        <v/>
      </c>
      <c r="S53" s="21" t="str">
        <f>IF('Sheet 0'!N50="","",'Sheet 0'!N50)</f>
        <v/>
      </c>
    </row>
    <row r="54" spans="1:22" ht="12" customHeight="1" x14ac:dyDescent="0.2">
      <c r="A54" s="21" t="str">
        <f>IF('Sheet 0'!A51="","",'Sheet 0'!A51)</f>
        <v>D808</v>
      </c>
      <c r="B54" s="21">
        <f>IF('Sheet 0'!B51="","",'Sheet 0'!B51)</f>
        <v>26</v>
      </c>
      <c r="C54" s="21">
        <f>IF('Sheet 0'!C51="","",'Sheet 0'!C51)</f>
        <v>26</v>
      </c>
      <c r="D54" s="21">
        <f>IF('Sheet 0'!D51="","",'Sheet 0'!D51)</f>
        <v>52</v>
      </c>
      <c r="E54" s="21" t="str">
        <f>IF('Sheet 0'!E51="","",'Sheet 0'!E51)</f>
        <v>4'-11"</v>
      </c>
      <c r="F54" s="21">
        <f>IF('Sheet 0'!F51="","",'Sheet 0'!F51)</f>
        <v>683</v>
      </c>
      <c r="G54" s="21">
        <f>IF('Sheet 0'!G51="","",'Sheet 0'!G51)</f>
        <v>18</v>
      </c>
      <c r="H54" s="21" t="str">
        <f>IF('Sheet 0'!H51="","",'Sheet 0'!H51)</f>
        <v>2'-9"</v>
      </c>
      <c r="I54" s="21" t="str">
        <f>IF('Sheet 0'!I51="","",'Sheet 0'!I51)</f>
        <v>1'-0"</v>
      </c>
      <c r="J54" s="21" t="str">
        <f>IF('Sheet 0'!J51="","",'Sheet 0'!J51)</f>
        <v>1'-0</v>
      </c>
      <c r="K54" s="21" t="str">
        <f>IF('Sheet 0'!K51="","",'Sheet 0'!K51)</f>
        <v/>
      </c>
      <c r="L54" s="21" t="str">
        <f>IF('Sheet 0'!L51="","",'Sheet 0'!L51)</f>
        <v/>
      </c>
      <c r="M54" s="21" t="e">
        <f>IF('Sheet 0'!#REF!="","",'Sheet 0'!#REF!)</f>
        <v>#REF!</v>
      </c>
      <c r="N54" s="21" t="e">
        <f>IF('Sheet 0'!#REF!="","",'Sheet 0'!#REF!)</f>
        <v>#REF!</v>
      </c>
      <c r="O54" s="21" t="e">
        <f>IF('Sheet 0'!#REF!="","",'Sheet 0'!#REF!)</f>
        <v>#REF!</v>
      </c>
      <c r="P54" s="21" t="e">
        <f>IF('Sheet 0'!#REF!="","",'Sheet 0'!#REF!)</f>
        <v>#REF!</v>
      </c>
      <c r="Q54" s="21" t="e">
        <f>IF('Sheet 0'!#REF!="","",'Sheet 0'!#REF!)</f>
        <v>#REF!</v>
      </c>
      <c r="R54" s="21" t="str">
        <f>IF('Sheet 0'!M51="","",'Sheet 0'!M51)</f>
        <v/>
      </c>
      <c r="S54" s="21" t="str">
        <f>IF('Sheet 0'!N51="","",'Sheet 0'!N51)</f>
        <v/>
      </c>
    </row>
    <row r="55" spans="1:22" ht="12" customHeight="1" x14ac:dyDescent="0.2">
      <c r="A55" s="21" t="str">
        <f>IF('Sheet 0'!A52="","",'Sheet 0'!A52)</f>
        <v/>
      </c>
      <c r="B55" s="21" t="str">
        <f>IF('Sheet 0'!B52="","",'Sheet 0'!B52)</f>
        <v/>
      </c>
      <c r="C55" s="21" t="str">
        <f>IF('Sheet 0'!C52="","",'Sheet 0'!C52)</f>
        <v/>
      </c>
      <c r="D55" s="21" t="str">
        <f>IF('Sheet 0'!D52="","",'Sheet 0'!D52)</f>
        <v/>
      </c>
      <c r="E55" s="21" t="str">
        <f>IF('Sheet 0'!E52="","",'Sheet 0'!E52)</f>
        <v/>
      </c>
      <c r="F55" s="21" t="str">
        <f>IF('Sheet 0'!F52="","",'Sheet 0'!F52)</f>
        <v/>
      </c>
      <c r="G55" s="21" t="str">
        <f>IF('Sheet 0'!G52="","",'Sheet 0'!G52)</f>
        <v/>
      </c>
      <c r="H55" s="21" t="str">
        <f>IF('Sheet 0'!H52="","",'Sheet 0'!H52)</f>
        <v/>
      </c>
      <c r="I55" s="21" t="str">
        <f>IF('Sheet 0'!I52="","",'Sheet 0'!I52)</f>
        <v/>
      </c>
      <c r="J55" s="21" t="str">
        <f>IF('Sheet 0'!J52="","",'Sheet 0'!J52)</f>
        <v/>
      </c>
      <c r="K55" s="21" t="str">
        <f>IF('Sheet 0'!K52="","",'Sheet 0'!K52)</f>
        <v/>
      </c>
      <c r="L55" s="21" t="str">
        <f>IF('Sheet 0'!L52="","",'Sheet 0'!L52)</f>
        <v/>
      </c>
      <c r="M55" s="21" t="e">
        <f>IF('Sheet 0'!#REF!="","",'Sheet 0'!#REF!)</f>
        <v>#REF!</v>
      </c>
      <c r="N55" s="21" t="e">
        <f>IF('Sheet 0'!#REF!="","",'Sheet 0'!#REF!)</f>
        <v>#REF!</v>
      </c>
      <c r="O55" s="21" t="e">
        <f>IF('Sheet 0'!#REF!="","",'Sheet 0'!#REF!)</f>
        <v>#REF!</v>
      </c>
      <c r="P55" s="21" t="e">
        <f>IF('Sheet 0'!#REF!="","",'Sheet 0'!#REF!)</f>
        <v>#REF!</v>
      </c>
      <c r="Q55" s="21" t="e">
        <f>IF('Sheet 0'!#REF!="","",'Sheet 0'!#REF!)</f>
        <v>#REF!</v>
      </c>
      <c r="R55" s="21" t="str">
        <f>IF('Sheet 0'!M52="","",'Sheet 0'!M52)</f>
        <v/>
      </c>
      <c r="S55" s="21" t="str">
        <f>IF('Sheet 0'!N52="","",'Sheet 0'!N52)</f>
        <v/>
      </c>
    </row>
    <row r="56" spans="1:22" ht="12" customHeight="1" x14ac:dyDescent="0.2">
      <c r="A56" s="21" t="str">
        <f>IF('Sheet 0'!A53="","",'Sheet 0'!A53)</f>
        <v/>
      </c>
      <c r="B56" s="21" t="str">
        <f>IF('Sheet 0'!B53="","",'Sheet 0'!B53)</f>
        <v/>
      </c>
      <c r="C56" s="21" t="str">
        <f>IF('Sheet 0'!C53="","",'Sheet 0'!C53)</f>
        <v/>
      </c>
      <c r="D56" s="83" t="s">
        <v>158</v>
      </c>
      <c r="E56" s="84"/>
      <c r="F56" s="21">
        <f>SUM(F44:F55)</f>
        <v>5439</v>
      </c>
      <c r="G56" s="21"/>
      <c r="H56" s="21" t="str">
        <f>IF('Sheet 0'!H53="","",'Sheet 0'!H53)</f>
        <v/>
      </c>
      <c r="I56" s="21" t="str">
        <f>IF('Sheet 0'!I53="","",'Sheet 0'!I53)</f>
        <v/>
      </c>
      <c r="J56" s="21" t="str">
        <f>IF('Sheet 0'!J53="","",'Sheet 0'!J53)</f>
        <v/>
      </c>
      <c r="K56" s="21" t="str">
        <f>IF('Sheet 0'!K53="","",'Sheet 0'!K53)</f>
        <v/>
      </c>
      <c r="L56" s="21" t="str">
        <f>IF('Sheet 0'!L53="","",'Sheet 0'!L53)</f>
        <v/>
      </c>
      <c r="M56" s="21" t="e">
        <f>IF('Sheet 0'!#REF!="","",'Sheet 0'!#REF!)</f>
        <v>#REF!</v>
      </c>
      <c r="N56" s="21" t="e">
        <f>IF('Sheet 0'!#REF!="","",'Sheet 0'!#REF!)</f>
        <v>#REF!</v>
      </c>
      <c r="O56" s="21" t="e">
        <f>IF('Sheet 0'!#REF!="","",'Sheet 0'!#REF!)</f>
        <v>#REF!</v>
      </c>
      <c r="P56" s="21" t="e">
        <f>IF('Sheet 0'!#REF!="","",'Sheet 0'!#REF!)</f>
        <v>#REF!</v>
      </c>
      <c r="Q56" s="21" t="e">
        <f>IF('Sheet 0'!#REF!="","",'Sheet 0'!#REF!)</f>
        <v>#REF!</v>
      </c>
      <c r="R56" s="21" t="str">
        <f>IF('Sheet 0'!M53="","",'Sheet 0'!M53)</f>
        <v/>
      </c>
      <c r="S56" s="21" t="str">
        <f>IF('Sheet 0'!N53="","",'Sheet 0'!N53)</f>
        <v/>
      </c>
    </row>
    <row r="57" spans="1:22" ht="12" customHeight="1" x14ac:dyDescent="0.2">
      <c r="A57" s="21" t="str">
        <f>IF('Sheet 0'!A54="","",'Sheet 0'!A54)</f>
        <v/>
      </c>
      <c r="B57" s="21" t="str">
        <f>IF('Sheet 0'!B54="","",'Sheet 0'!B54)</f>
        <v/>
      </c>
      <c r="C57" s="21" t="str">
        <f>IF('Sheet 0'!C54="","",'Sheet 0'!C54)</f>
        <v/>
      </c>
      <c r="D57" s="21" t="str">
        <f>IF('Sheet 0'!D54="","",'Sheet 0'!D54)</f>
        <v/>
      </c>
      <c r="E57" s="21" t="str">
        <f>IF('Sheet 0'!E54="","",'Sheet 0'!E54)</f>
        <v/>
      </c>
      <c r="F57" s="21" t="str">
        <f>IF('Sheet 0'!F54="","",'Sheet 0'!F54)</f>
        <v/>
      </c>
      <c r="G57" s="21" t="str">
        <f>IF('Sheet 0'!G54="","",'Sheet 0'!G54)</f>
        <v/>
      </c>
      <c r="H57" s="21" t="str">
        <f>IF('Sheet 0'!H54="","",'Sheet 0'!H54)</f>
        <v/>
      </c>
      <c r="I57" s="21" t="str">
        <f>IF('Sheet 0'!I54="","",'Sheet 0'!I54)</f>
        <v/>
      </c>
      <c r="J57" s="21" t="str">
        <f>IF('Sheet 0'!J54="","",'Sheet 0'!J54)</f>
        <v/>
      </c>
      <c r="K57" s="21" t="str">
        <f>IF('Sheet 0'!K54="","",'Sheet 0'!K54)</f>
        <v/>
      </c>
      <c r="L57" s="21" t="str">
        <f>IF('Sheet 0'!L54="","",'Sheet 0'!L54)</f>
        <v/>
      </c>
      <c r="M57" s="21" t="e">
        <f>IF('Sheet 0'!#REF!="","",'Sheet 0'!#REF!)</f>
        <v>#REF!</v>
      </c>
      <c r="N57" s="21" t="e">
        <f>IF('Sheet 0'!#REF!="","",'Sheet 0'!#REF!)</f>
        <v>#REF!</v>
      </c>
      <c r="O57" s="21" t="e">
        <f>IF('Sheet 0'!#REF!="","",'Sheet 0'!#REF!)</f>
        <v>#REF!</v>
      </c>
      <c r="P57" s="21" t="e">
        <f>IF('Sheet 0'!#REF!="","",'Sheet 0'!#REF!)</f>
        <v>#REF!</v>
      </c>
      <c r="Q57" s="21" t="e">
        <f>IF('Sheet 0'!#REF!="","",'Sheet 0'!#REF!)</f>
        <v>#REF!</v>
      </c>
      <c r="R57" s="21" t="str">
        <f>IF('Sheet 0'!M54="","",'Sheet 0'!M54)</f>
        <v/>
      </c>
      <c r="S57" s="21" t="str">
        <f>IF('Sheet 0'!N54="","",'Sheet 0'!N54)</f>
        <v/>
      </c>
    </row>
    <row r="58" spans="1:22" ht="12" customHeight="1" x14ac:dyDescent="0.2">
      <c r="A58" s="21" t="str">
        <f>IF('Sheet 0'!A54="","",'Sheet 0'!A54)</f>
        <v/>
      </c>
      <c r="B58" s="21" t="str">
        <f>IF('Sheet 0'!B54="","",'Sheet 0'!B54)</f>
        <v/>
      </c>
      <c r="C58" s="21" t="str">
        <f>IF('Sheet 0'!C54="","",'Sheet 0'!C54)</f>
        <v/>
      </c>
      <c r="D58" s="21" t="str">
        <f>IF('Sheet 0'!D54="","",'Sheet 0'!D54)</f>
        <v/>
      </c>
      <c r="E58" s="21" t="str">
        <f>IF('Sheet 0'!E54="","",'Sheet 0'!E54)</f>
        <v/>
      </c>
      <c r="F58" s="21" t="str">
        <f>IF('Sheet 0'!F54="","",'Sheet 0'!F54)</f>
        <v/>
      </c>
      <c r="G58" s="21" t="str">
        <f>IF('Sheet 0'!G54="","",'Sheet 0'!G54)</f>
        <v/>
      </c>
      <c r="H58" s="21" t="str">
        <f>IF('Sheet 0'!H54="","",'Sheet 0'!H54)</f>
        <v/>
      </c>
      <c r="I58" s="21" t="str">
        <f>IF('Sheet 0'!I54="","",'Sheet 0'!I54)</f>
        <v/>
      </c>
      <c r="J58" s="21" t="str">
        <f>IF('Sheet 0'!J54="","",'Sheet 0'!J54)</f>
        <v/>
      </c>
      <c r="K58" s="21" t="str">
        <f>IF('Sheet 0'!K54="","",'Sheet 0'!K54)</f>
        <v/>
      </c>
      <c r="L58" s="21" t="str">
        <f>IF('Sheet 0'!L54="","",'Sheet 0'!L54)</f>
        <v/>
      </c>
      <c r="M58" s="21" t="e">
        <f>IF('Sheet 0'!#REF!="","",'Sheet 0'!#REF!)</f>
        <v>#REF!</v>
      </c>
      <c r="N58" s="21" t="e">
        <f>IF('Sheet 0'!#REF!="","",'Sheet 0'!#REF!)</f>
        <v>#REF!</v>
      </c>
      <c r="O58" s="21" t="e">
        <f>IF('Sheet 0'!#REF!="","",'Sheet 0'!#REF!)</f>
        <v>#REF!</v>
      </c>
      <c r="P58" s="21" t="e">
        <f>IF('Sheet 0'!#REF!="","",'Sheet 0'!#REF!)</f>
        <v>#REF!</v>
      </c>
      <c r="Q58" s="21" t="e">
        <f>IF('Sheet 0'!#REF!="","",'Sheet 0'!#REF!)</f>
        <v>#REF!</v>
      </c>
      <c r="R58" s="21" t="str">
        <f>IF('Sheet 0'!M54="","",'Sheet 0'!M54)</f>
        <v/>
      </c>
      <c r="S58" s="21" t="str">
        <f>IF('Sheet 0'!N54="","",'Sheet 0'!N54)</f>
        <v/>
      </c>
    </row>
    <row r="59" spans="1:22" ht="12" customHeight="1" x14ac:dyDescent="0.2">
      <c r="A59" s="47" t="str">
        <f>IF('Sheet 0'!A55="","",'Sheet 0'!A55)</f>
        <v>S401</v>
      </c>
      <c r="B59" s="47" t="str">
        <f>IF('Sheet 0'!B55="","",'Sheet 0'!B55)</f>
        <v/>
      </c>
      <c r="C59" s="47" t="str">
        <f>IF('Sheet 0'!C55="","",'Sheet 0'!C55)</f>
        <v/>
      </c>
      <c r="D59" s="47">
        <f>IF('Sheet 0'!D55="","",'Sheet 0'!D55)</f>
        <v>132</v>
      </c>
      <c r="E59" s="47" t="str">
        <f>IF('Sheet 0'!E55="","",'Sheet 0'!E55)</f>
        <v>16'-6"</v>
      </c>
      <c r="F59" s="47">
        <f>IF('Sheet 0'!F55="","",'Sheet 0'!F55)</f>
        <v>2178</v>
      </c>
      <c r="G59" s="47" t="str">
        <f>IF('Sheet 0'!G55="","",'Sheet 0'!G55)</f>
        <v>STR</v>
      </c>
      <c r="H59" s="47" t="str">
        <f>IF('Sheet 0'!H55="","",'Sheet 0'!H55)</f>
        <v/>
      </c>
      <c r="I59" s="47" t="str">
        <f>IF('Sheet 0'!I55="","",'Sheet 0'!I55)</f>
        <v/>
      </c>
      <c r="J59" s="47" t="str">
        <f>IF('Sheet 0'!J55="","",'Sheet 0'!J55)</f>
        <v/>
      </c>
      <c r="K59" s="47" t="str">
        <f>IF('Sheet 0'!K55="","",'Sheet 0'!K55)</f>
        <v/>
      </c>
      <c r="L59" s="47" t="str">
        <f>IF('Sheet 0'!L55="","",'Sheet 0'!L55)</f>
        <v/>
      </c>
      <c r="M59" s="47" t="e">
        <f>IF('Sheet 0'!#REF!="","",'Sheet 0'!#REF!)</f>
        <v>#REF!</v>
      </c>
      <c r="N59" s="47" t="e">
        <f>IF('Sheet 0'!#REF!="","",'Sheet 0'!#REF!)</f>
        <v>#REF!</v>
      </c>
      <c r="O59" s="47" t="e">
        <f>IF('Sheet 0'!#REF!="","",'Sheet 0'!#REF!)</f>
        <v>#REF!</v>
      </c>
      <c r="P59" s="47" t="e">
        <f>IF('Sheet 0'!#REF!="","",'Sheet 0'!#REF!)</f>
        <v>#REF!</v>
      </c>
      <c r="Q59" s="47" t="e">
        <f>IF('Sheet 0'!#REF!="","",'Sheet 0'!#REF!)</f>
        <v>#REF!</v>
      </c>
      <c r="R59" s="47" t="str">
        <f>IF('Sheet 0'!M55="","",'Sheet 0'!M55)</f>
        <v/>
      </c>
      <c r="S59" s="47" t="str">
        <f>IF('Sheet 0'!N55="","",'Sheet 0'!N55)</f>
        <v/>
      </c>
    </row>
    <row r="60" spans="1:22" ht="12" customHeight="1" x14ac:dyDescent="0.2">
      <c r="A60" s="47" t="str">
        <f>IF('Sheet 0'!A56="","",'Sheet 0'!A56)</f>
        <v>S402</v>
      </c>
      <c r="B60" s="47" t="str">
        <f>IF('Sheet 0'!B56="","",'Sheet 0'!B56)</f>
        <v/>
      </c>
      <c r="C60" s="47" t="str">
        <f>IF('Sheet 0'!C56="","",'Sheet 0'!C56)</f>
        <v/>
      </c>
      <c r="D60" s="47">
        <f>IF('Sheet 0'!D56="","",'Sheet 0'!D56)</f>
        <v>504</v>
      </c>
      <c r="E60" s="47" t="str">
        <f>IF('Sheet 0'!E56="","",'Sheet 0'!E56)</f>
        <v>30'-0"</v>
      </c>
      <c r="F60" s="47">
        <f>IF('Sheet 0'!F56="","",'Sheet 0'!F56)</f>
        <v>10100</v>
      </c>
      <c r="G60" s="47" t="str">
        <f>IF('Sheet 0'!G56="","",'Sheet 0'!G56)</f>
        <v>STR</v>
      </c>
      <c r="H60" s="47" t="str">
        <f>IF('Sheet 0'!H56="","",'Sheet 0'!H56)</f>
        <v/>
      </c>
      <c r="I60" s="47" t="str">
        <f>IF('Sheet 0'!I56="","",'Sheet 0'!I56)</f>
        <v/>
      </c>
      <c r="J60" s="47" t="str">
        <f>IF('Sheet 0'!J56="","",'Sheet 0'!J56)</f>
        <v/>
      </c>
      <c r="K60" s="47" t="str">
        <f>IF('Sheet 0'!K56="","",'Sheet 0'!K56)</f>
        <v/>
      </c>
      <c r="L60" s="47" t="str">
        <f>IF('Sheet 0'!L56="","",'Sheet 0'!L56)</f>
        <v/>
      </c>
      <c r="M60" s="47" t="e">
        <f>IF('Sheet 0'!#REF!="","",'Sheet 0'!#REF!)</f>
        <v>#REF!</v>
      </c>
      <c r="N60" s="47" t="e">
        <f>IF('Sheet 0'!#REF!="","",'Sheet 0'!#REF!)</f>
        <v>#REF!</v>
      </c>
      <c r="O60" s="47" t="e">
        <f>IF('Sheet 0'!#REF!="","",'Sheet 0'!#REF!)</f>
        <v>#REF!</v>
      </c>
      <c r="P60" s="47" t="e">
        <f>IF('Sheet 0'!#REF!="","",'Sheet 0'!#REF!)</f>
        <v>#REF!</v>
      </c>
      <c r="Q60" s="47" t="e">
        <f>IF('Sheet 0'!#REF!="","",'Sheet 0'!#REF!)</f>
        <v>#REF!</v>
      </c>
      <c r="R60" s="47" t="str">
        <f>IF('Sheet 0'!M56="","",'Sheet 0'!M56)</f>
        <v/>
      </c>
      <c r="S60" s="47" t="str">
        <f>IF('Sheet 0'!N56="","",'Sheet 0'!N56)</f>
        <v/>
      </c>
      <c r="U60" s="42"/>
      <c r="V60" t="s">
        <v>120</v>
      </c>
    </row>
    <row r="61" spans="1:22" ht="12" customHeight="1" x14ac:dyDescent="0.2">
      <c r="A61" s="47" t="str">
        <f>IF('Sheet 0'!A57="","",'Sheet 0'!A57)</f>
        <v>S403</v>
      </c>
      <c r="B61" s="47" t="str">
        <f>IF('Sheet 0'!B57="","",'Sheet 0'!B57)</f>
        <v/>
      </c>
      <c r="C61" s="47" t="str">
        <f>IF('Sheet 0'!C57="","",'Sheet 0'!C57)</f>
        <v/>
      </c>
      <c r="D61" s="47">
        <f>IF('Sheet 0'!D57="","",'Sheet 0'!D57)</f>
        <v>578</v>
      </c>
      <c r="E61" s="47" t="str">
        <f>IF('Sheet 0'!E57="","",'Sheet 0'!E57)</f>
        <v>2'-7"</v>
      </c>
      <c r="F61" s="47">
        <f>IF('Sheet 0'!F57="","",'Sheet 0'!F57)</f>
        <v>997</v>
      </c>
      <c r="G61" s="47" t="str">
        <f>IF('Sheet 0'!G57="","",'Sheet 0'!G57)</f>
        <v>STR</v>
      </c>
      <c r="H61" s="47" t="str">
        <f>IF('Sheet 0'!H57="","",'Sheet 0'!H57)</f>
        <v/>
      </c>
      <c r="I61" s="47" t="str">
        <f>IF('Sheet 0'!I57="","",'Sheet 0'!I57)</f>
        <v/>
      </c>
      <c r="J61" s="47" t="str">
        <f>IF('Sheet 0'!J57="","",'Sheet 0'!J57)</f>
        <v/>
      </c>
      <c r="K61" s="47" t="str">
        <f>IF('Sheet 0'!K57="","",'Sheet 0'!K57)</f>
        <v/>
      </c>
      <c r="L61" s="47" t="str">
        <f>IF('Sheet 0'!L57="","",'Sheet 0'!L57)</f>
        <v/>
      </c>
      <c r="M61" s="47" t="e">
        <f>IF('Sheet 0'!#REF!="","",'Sheet 0'!#REF!)</f>
        <v>#REF!</v>
      </c>
      <c r="N61" s="47" t="e">
        <f>IF('Sheet 0'!#REF!="","",'Sheet 0'!#REF!)</f>
        <v>#REF!</v>
      </c>
      <c r="O61" s="47" t="e">
        <f>IF('Sheet 0'!#REF!="","",'Sheet 0'!#REF!)</f>
        <v>#REF!</v>
      </c>
      <c r="P61" s="47" t="e">
        <f>IF('Sheet 0'!#REF!="","",'Sheet 0'!#REF!)</f>
        <v>#REF!</v>
      </c>
      <c r="Q61" s="47" t="e">
        <f>IF('Sheet 0'!#REF!="","",'Sheet 0'!#REF!)</f>
        <v>#REF!</v>
      </c>
      <c r="R61" s="47" t="str">
        <f>IF('Sheet 0'!M57="","",'Sheet 0'!M57)</f>
        <v/>
      </c>
      <c r="S61" s="47" t="str">
        <f>IF('Sheet 0'!N57="","",'Sheet 0'!N57)</f>
        <v/>
      </c>
    </row>
    <row r="62" spans="1:22" ht="12" customHeight="1" x14ac:dyDescent="0.2">
      <c r="A62" s="47" t="str">
        <f>IF('Sheet 0'!A58="","",'Sheet 0'!A58)</f>
        <v>S404</v>
      </c>
      <c r="B62" s="47" t="str">
        <f>IF('Sheet 0'!B58="","",'Sheet 0'!B58)</f>
        <v/>
      </c>
      <c r="C62" s="47" t="str">
        <f>IF('Sheet 0'!C58="","",'Sheet 0'!C58)</f>
        <v/>
      </c>
      <c r="D62" s="47">
        <f>IF('Sheet 0'!D58="","",'Sheet 0'!D58)</f>
        <v>578</v>
      </c>
      <c r="E62" s="47" t="str">
        <f>IF('Sheet 0'!E58="","",'Sheet 0'!E58)</f>
        <v>8'-3"</v>
      </c>
      <c r="F62" s="47">
        <f>IF('Sheet 0'!F58="","",'Sheet 0'!F58)</f>
        <v>3185</v>
      </c>
      <c r="G62" s="47">
        <f>IF('Sheet 0'!G58="","",'Sheet 0'!G58)</f>
        <v>16</v>
      </c>
      <c r="H62" s="47" t="str">
        <f>IF('Sheet 0'!H58="","",'Sheet 0'!H58)</f>
        <v>7'-9"</v>
      </c>
      <c r="I62" s="47" t="str">
        <f>IF('Sheet 0'!I58="","",'Sheet 0'!I58)</f>
        <v/>
      </c>
      <c r="J62" s="47" t="str">
        <f>IF('Sheet 0'!J58="","",'Sheet 0'!J58)</f>
        <v/>
      </c>
      <c r="K62" s="47" t="str">
        <f>IF('Sheet 0'!K58="","",'Sheet 0'!K58)</f>
        <v/>
      </c>
      <c r="L62" s="47" t="str">
        <f>IF('Sheet 0'!L58="","",'Sheet 0'!L58)</f>
        <v/>
      </c>
      <c r="M62" s="47" t="e">
        <f>IF('Sheet 0'!#REF!="","",'Sheet 0'!#REF!)</f>
        <v>#REF!</v>
      </c>
      <c r="N62" s="47" t="e">
        <f>IF('Sheet 0'!#REF!="","",'Sheet 0'!#REF!)</f>
        <v>#REF!</v>
      </c>
      <c r="O62" s="47" t="e">
        <f>IF('Sheet 0'!#REF!="","",'Sheet 0'!#REF!)</f>
        <v>#REF!</v>
      </c>
      <c r="P62" s="47" t="e">
        <f>IF('Sheet 0'!#REF!="","",'Sheet 0'!#REF!)</f>
        <v>#REF!</v>
      </c>
      <c r="Q62" s="47" t="e">
        <f>IF('Sheet 0'!#REF!="","",'Sheet 0'!#REF!)</f>
        <v>#REF!</v>
      </c>
      <c r="R62" s="47" t="str">
        <f>IF('Sheet 0'!M58="","",'Sheet 0'!M58)</f>
        <v/>
      </c>
      <c r="S62" s="47" t="str">
        <f>IF('Sheet 0'!N58="","",'Sheet 0'!N58)</f>
        <v/>
      </c>
    </row>
    <row r="63" spans="1:22" ht="12" customHeight="1" x14ac:dyDescent="0.2">
      <c r="A63" s="47" t="str">
        <f>IF('Sheet 0'!A59="","",'Sheet 0'!A59)</f>
        <v/>
      </c>
      <c r="B63" s="47" t="str">
        <f>IF('Sheet 0'!B59="","",'Sheet 0'!B59)</f>
        <v/>
      </c>
      <c r="C63" s="47" t="str">
        <f>IF('Sheet 0'!C59="","",'Sheet 0'!C59)</f>
        <v/>
      </c>
      <c r="D63" s="47" t="str">
        <f>IF('Sheet 0'!D59="","",'Sheet 0'!D59)</f>
        <v/>
      </c>
      <c r="E63" s="47" t="str">
        <f>IF('Sheet 0'!E59="","",'Sheet 0'!E59)</f>
        <v/>
      </c>
      <c r="F63" s="47" t="str">
        <f>IF('Sheet 0'!F59="","",'Sheet 0'!F59)</f>
        <v/>
      </c>
      <c r="G63" s="47" t="str">
        <f>IF('Sheet 0'!G59="","",'Sheet 0'!G59)</f>
        <v/>
      </c>
      <c r="H63" s="47" t="str">
        <f>IF('Sheet 0'!H59="","",'Sheet 0'!H59)</f>
        <v/>
      </c>
      <c r="I63" s="47" t="str">
        <f>IF('Sheet 0'!I59="","",'Sheet 0'!I59)</f>
        <v/>
      </c>
      <c r="J63" s="47" t="str">
        <f>IF('Sheet 0'!J59="","",'Sheet 0'!J59)</f>
        <v/>
      </c>
      <c r="K63" s="47" t="str">
        <f>IF('Sheet 0'!K59="","",'Sheet 0'!K59)</f>
        <v/>
      </c>
      <c r="L63" s="47" t="str">
        <f>IF('Sheet 0'!L59="","",'Sheet 0'!L59)</f>
        <v/>
      </c>
      <c r="M63" s="47" t="e">
        <f>IF('Sheet 0'!#REF!="","",'Sheet 0'!#REF!)</f>
        <v>#REF!</v>
      </c>
      <c r="N63" s="47" t="e">
        <f>IF('Sheet 0'!#REF!="","",'Sheet 0'!#REF!)</f>
        <v>#REF!</v>
      </c>
      <c r="O63" s="47" t="e">
        <f>IF('Sheet 0'!#REF!="","",'Sheet 0'!#REF!)</f>
        <v>#REF!</v>
      </c>
      <c r="P63" s="47" t="e">
        <f>IF('Sheet 0'!#REF!="","",'Sheet 0'!#REF!)</f>
        <v>#REF!</v>
      </c>
      <c r="Q63" s="47" t="e">
        <f>IF('Sheet 0'!#REF!="","",'Sheet 0'!#REF!)</f>
        <v>#REF!</v>
      </c>
      <c r="R63" s="47" t="str">
        <f>IF('Sheet 0'!M59="","",'Sheet 0'!M59)</f>
        <v/>
      </c>
      <c r="S63" s="47" t="str">
        <f>IF('Sheet 0'!N59="","",'Sheet 0'!N59)</f>
        <v/>
      </c>
    </row>
    <row r="64" spans="1:22" ht="12" customHeight="1" x14ac:dyDescent="0.2">
      <c r="A64" s="47" t="str">
        <f>IF('Sheet 0'!A60="","",'Sheet 0'!A60)</f>
        <v>S501</v>
      </c>
      <c r="B64" s="47" t="str">
        <f>IF('Sheet 0'!B60="","",'Sheet 0'!B60)</f>
        <v/>
      </c>
      <c r="C64" s="47" t="str">
        <f>IF('Sheet 0'!C60="","",'Sheet 0'!C60)</f>
        <v/>
      </c>
      <c r="D64" s="47">
        <f>IF('Sheet 0'!D60="","",'Sheet 0'!D60)</f>
        <v>148</v>
      </c>
      <c r="E64" s="47" t="str">
        <f>IF('Sheet 0'!E60="","",'Sheet 0'!E60)</f>
        <v>18'-2"</v>
      </c>
      <c r="F64" s="47">
        <f>IF('Sheet 0'!F60="","",'Sheet 0'!F60)</f>
        <v>2804</v>
      </c>
      <c r="G64" s="47" t="str">
        <f>IF('Sheet 0'!G60="","",'Sheet 0'!G60)</f>
        <v>STR</v>
      </c>
      <c r="H64" s="47" t="str">
        <f>IF('Sheet 0'!H60="","",'Sheet 0'!H60)</f>
        <v/>
      </c>
      <c r="I64" s="47" t="str">
        <f>IF('Sheet 0'!I60="","",'Sheet 0'!I60)</f>
        <v/>
      </c>
      <c r="J64" s="47" t="str">
        <f>IF('Sheet 0'!J60="","",'Sheet 0'!J60)</f>
        <v/>
      </c>
      <c r="K64" s="47" t="str">
        <f>IF('Sheet 0'!K60="","",'Sheet 0'!K60)</f>
        <v/>
      </c>
      <c r="L64" s="47" t="str">
        <f>IF('Sheet 0'!L60="","",'Sheet 0'!L60)</f>
        <v/>
      </c>
      <c r="M64" s="47" t="e">
        <f>IF('Sheet 0'!#REF!="","",'Sheet 0'!#REF!)</f>
        <v>#REF!</v>
      </c>
      <c r="N64" s="47" t="e">
        <f>IF('Sheet 0'!#REF!="","",'Sheet 0'!#REF!)</f>
        <v>#REF!</v>
      </c>
      <c r="O64" s="47" t="e">
        <f>IF('Sheet 0'!#REF!="","",'Sheet 0'!#REF!)</f>
        <v>#REF!</v>
      </c>
      <c r="P64" s="47" t="e">
        <f>IF('Sheet 0'!#REF!="","",'Sheet 0'!#REF!)</f>
        <v>#REF!</v>
      </c>
      <c r="Q64" s="47" t="e">
        <f>IF('Sheet 0'!#REF!="","",'Sheet 0'!#REF!)</f>
        <v>#REF!</v>
      </c>
      <c r="R64" s="47" t="str">
        <f>IF('Sheet 0'!M60="","",'Sheet 0'!M60)</f>
        <v/>
      </c>
      <c r="S64" s="47" t="str">
        <f>IF('Sheet 0'!N60="","",'Sheet 0'!N60)</f>
        <v/>
      </c>
      <c r="U64" s="27"/>
    </row>
    <row r="65" spans="1:27" ht="12" customHeight="1" x14ac:dyDescent="0.2">
      <c r="A65" s="47" t="str">
        <f>IF('Sheet 0'!A61="","",'Sheet 0'!A61)</f>
        <v>S502</v>
      </c>
      <c r="B65" s="47" t="str">
        <f>IF('Sheet 0'!B61="","",'Sheet 0'!B61)</f>
        <v/>
      </c>
      <c r="C65" s="47" t="str">
        <f>IF('Sheet 0'!C61="","",'Sheet 0'!C61)</f>
        <v/>
      </c>
      <c r="D65" s="47">
        <f>IF('Sheet 0'!D61="","",'Sheet 0'!D61)</f>
        <v>831</v>
      </c>
      <c r="E65" s="47" t="str">
        <f>IF('Sheet 0'!E61="","",'Sheet 0'!E61)</f>
        <v>30'-0"</v>
      </c>
      <c r="F65" s="47">
        <f>IF('Sheet 0'!F61="","",'Sheet 0'!F61)</f>
        <v>26002</v>
      </c>
      <c r="G65" s="47" t="str">
        <f>IF('Sheet 0'!G61="","",'Sheet 0'!G61)</f>
        <v>STR</v>
      </c>
      <c r="H65" s="47" t="str">
        <f>IF('Sheet 0'!H61="","",'Sheet 0'!H61)</f>
        <v/>
      </c>
      <c r="I65" s="47" t="str">
        <f>IF('Sheet 0'!I61="","",'Sheet 0'!I61)</f>
        <v/>
      </c>
      <c r="J65" s="47" t="str">
        <f>IF('Sheet 0'!J61="","",'Sheet 0'!J61)</f>
        <v/>
      </c>
      <c r="K65" s="47" t="str">
        <f>IF('Sheet 0'!K61="","",'Sheet 0'!K61)</f>
        <v/>
      </c>
      <c r="L65" s="47" t="str">
        <f>IF('Sheet 0'!L61="","",'Sheet 0'!L61)</f>
        <v/>
      </c>
      <c r="M65" s="47" t="e">
        <f>IF('Sheet 0'!#REF!="","",'Sheet 0'!#REF!)</f>
        <v>#REF!</v>
      </c>
      <c r="N65" s="47" t="e">
        <f>IF('Sheet 0'!#REF!="","",'Sheet 0'!#REF!)</f>
        <v>#REF!</v>
      </c>
      <c r="O65" s="47" t="e">
        <f>IF('Sheet 0'!#REF!="","",'Sheet 0'!#REF!)</f>
        <v>#REF!</v>
      </c>
      <c r="P65" s="47" t="e">
        <f>IF('Sheet 0'!#REF!="","",'Sheet 0'!#REF!)</f>
        <v>#REF!</v>
      </c>
      <c r="Q65" s="47" t="e">
        <f>IF('Sheet 0'!#REF!="","",'Sheet 0'!#REF!)</f>
        <v>#REF!</v>
      </c>
      <c r="R65" s="47" t="str">
        <f>IF('Sheet 0'!M61="","",'Sheet 0'!M61)</f>
        <v/>
      </c>
      <c r="S65" s="47" t="str">
        <f>IF('Sheet 0'!N61="","",'Sheet 0'!N61)</f>
        <v/>
      </c>
      <c r="U65" s="27"/>
    </row>
    <row r="66" spans="1:27" ht="12" customHeight="1" x14ac:dyDescent="0.2">
      <c r="A66" s="47" t="str">
        <f>IF('Sheet 0'!A62="","",'Sheet 0'!A62)</f>
        <v>S503</v>
      </c>
      <c r="B66" s="47" t="str">
        <f>IF('Sheet 0'!B62="","",'Sheet 0'!B62)</f>
        <v/>
      </c>
      <c r="C66" s="47" t="str">
        <f>IF('Sheet 0'!C62="","",'Sheet 0'!C62)</f>
        <v/>
      </c>
      <c r="D66" s="47">
        <f>IF('Sheet 0'!D62="","",'Sheet 0'!D62)</f>
        <v>165</v>
      </c>
      <c r="E66" s="47" t="str">
        <f>IF('Sheet 0'!E62="","",'Sheet 0'!E62)</f>
        <v>22'-10"</v>
      </c>
      <c r="F66" s="47">
        <f>IF('Sheet 0'!F62="","",'Sheet 0'!F62)</f>
        <v>3930</v>
      </c>
      <c r="G66" s="47" t="str">
        <f>IF('Sheet 0'!G62="","",'Sheet 0'!G62)</f>
        <v>STR</v>
      </c>
      <c r="H66" s="47" t="str">
        <f>IF('Sheet 0'!H62="","",'Sheet 0'!H62)</f>
        <v/>
      </c>
      <c r="I66" s="47" t="str">
        <f>IF('Sheet 0'!I62="","",'Sheet 0'!I62)</f>
        <v/>
      </c>
      <c r="J66" s="47" t="str">
        <f>IF('Sheet 0'!J62="","",'Sheet 0'!J62)</f>
        <v/>
      </c>
      <c r="K66" s="47" t="str">
        <f>IF('Sheet 0'!K62="","",'Sheet 0'!K62)</f>
        <v/>
      </c>
      <c r="L66" s="47" t="str">
        <f>IF('Sheet 0'!L62="","",'Sheet 0'!L62)</f>
        <v/>
      </c>
      <c r="M66" s="47" t="e">
        <f>IF('Sheet 0'!#REF!="","",'Sheet 0'!#REF!)</f>
        <v>#REF!</v>
      </c>
      <c r="N66" s="47" t="e">
        <f>IF('Sheet 0'!#REF!="","",'Sheet 0'!#REF!)</f>
        <v>#REF!</v>
      </c>
      <c r="O66" s="47" t="e">
        <f>IF('Sheet 0'!#REF!="","",'Sheet 0'!#REF!)</f>
        <v>#REF!</v>
      </c>
      <c r="P66" s="47" t="e">
        <f>IF('Sheet 0'!#REF!="","",'Sheet 0'!#REF!)</f>
        <v>#REF!</v>
      </c>
      <c r="Q66" s="47" t="e">
        <f>IF('Sheet 0'!#REF!="","",'Sheet 0'!#REF!)</f>
        <v>#REF!</v>
      </c>
      <c r="R66" s="47" t="str">
        <f>IF('Sheet 0'!M62="","",'Sheet 0'!M62)</f>
        <v/>
      </c>
      <c r="S66" s="47" t="str">
        <f>IF('Sheet 0'!N62="","",'Sheet 0'!N62)</f>
        <v/>
      </c>
      <c r="AA66" s="27"/>
    </row>
    <row r="67" spans="1:27" ht="12" customHeight="1" x14ac:dyDescent="0.2">
      <c r="A67" s="47" t="str">
        <f>IF('Sheet 0'!A63="","",'Sheet 0'!A63)</f>
        <v/>
      </c>
      <c r="B67" s="47" t="str">
        <f>IF('Sheet 0'!B63="","",'Sheet 0'!B63)</f>
        <v/>
      </c>
      <c r="C67" s="47" t="str">
        <f>IF('Sheet 0'!C63="","",'Sheet 0'!C63)</f>
        <v/>
      </c>
      <c r="D67" s="47" t="str">
        <f>IF('Sheet 0'!D63="","",'Sheet 0'!D63)</f>
        <v/>
      </c>
      <c r="E67" s="47" t="str">
        <f>IF('Sheet 0'!E63="","",'Sheet 0'!E63)</f>
        <v/>
      </c>
      <c r="F67" s="47" t="str">
        <f>IF('Sheet 0'!F63="","",'Sheet 0'!F63)</f>
        <v/>
      </c>
      <c r="G67" s="47" t="str">
        <f>IF('Sheet 0'!G63="","",'Sheet 0'!G63)</f>
        <v/>
      </c>
      <c r="H67" s="47" t="str">
        <f>IF('Sheet 0'!H63="","",'Sheet 0'!H63)</f>
        <v/>
      </c>
      <c r="I67" s="47" t="str">
        <f>IF('Sheet 0'!I63="","",'Sheet 0'!I63)</f>
        <v/>
      </c>
      <c r="J67" s="47" t="str">
        <f>IF('Sheet 0'!J63="","",'Sheet 0'!J63)</f>
        <v/>
      </c>
      <c r="K67" s="47" t="str">
        <f>IF('Sheet 0'!K63="","",'Sheet 0'!K63)</f>
        <v/>
      </c>
      <c r="L67" s="47" t="str">
        <f>IF('Sheet 0'!L63="","",'Sheet 0'!L63)</f>
        <v/>
      </c>
      <c r="M67" s="47" t="e">
        <f>IF('Sheet 0'!#REF!="","",'Sheet 0'!#REF!)</f>
        <v>#REF!</v>
      </c>
      <c r="N67" s="47" t="e">
        <f>IF('Sheet 0'!#REF!="","",'Sheet 0'!#REF!)</f>
        <v>#REF!</v>
      </c>
      <c r="O67" s="47" t="e">
        <f>IF('Sheet 0'!#REF!="","",'Sheet 0'!#REF!)</f>
        <v>#REF!</v>
      </c>
      <c r="P67" s="47" t="e">
        <f>IF('Sheet 0'!#REF!="","",'Sheet 0'!#REF!)</f>
        <v>#REF!</v>
      </c>
      <c r="Q67" s="47" t="e">
        <f>IF('Sheet 0'!#REF!="","",'Sheet 0'!#REF!)</f>
        <v>#REF!</v>
      </c>
      <c r="R67" s="47" t="str">
        <f>IF('Sheet 0'!M63="","",'Sheet 0'!M63)</f>
        <v/>
      </c>
      <c r="S67" s="47" t="str">
        <f>IF('Sheet 0'!N63="","",'Sheet 0'!N63)</f>
        <v/>
      </c>
      <c r="AA67" s="27"/>
    </row>
    <row r="68" spans="1:27" ht="12" customHeight="1" x14ac:dyDescent="0.2">
      <c r="A68" s="47" t="str">
        <f>IF('Sheet 0'!A64="","",'Sheet 0'!A64)</f>
        <v>S601</v>
      </c>
      <c r="B68" s="47" t="str">
        <f>IF('Sheet 0'!B64="","",'Sheet 0'!B64)</f>
        <v/>
      </c>
      <c r="C68" s="47" t="str">
        <f>IF('Sheet 0'!C64="","",'Sheet 0'!C64)</f>
        <v/>
      </c>
      <c r="D68" s="47">
        <f>IF('Sheet 0'!D64="","",'Sheet 0'!D64)</f>
        <v>1130</v>
      </c>
      <c r="E68" s="47" t="str">
        <f>IF('Sheet 0'!E64="","",'Sheet 0'!E64)</f>
        <v>36'-6"</v>
      </c>
      <c r="F68" s="47">
        <f>IF('Sheet 0'!F64="","",'Sheet 0'!F64)</f>
        <v>61950</v>
      </c>
      <c r="G68" s="47" t="str">
        <f>IF('Sheet 0'!G64="","",'Sheet 0'!G64)</f>
        <v>STR</v>
      </c>
      <c r="H68" s="47" t="str">
        <f>IF('Sheet 0'!H64="","",'Sheet 0'!H64)</f>
        <v/>
      </c>
      <c r="I68" s="47" t="str">
        <f>IF('Sheet 0'!I64="","",'Sheet 0'!I64)</f>
        <v/>
      </c>
      <c r="J68" s="47" t="str">
        <f>IF('Sheet 0'!J64="","",'Sheet 0'!J64)</f>
        <v/>
      </c>
      <c r="K68" s="47" t="str">
        <f>IF('Sheet 0'!K64="","",'Sheet 0'!K64)</f>
        <v/>
      </c>
      <c r="L68" s="47" t="str">
        <f>IF('Sheet 0'!L64="","",'Sheet 0'!L64)</f>
        <v/>
      </c>
      <c r="M68" s="47" t="e">
        <f>IF('Sheet 0'!#REF!="","",'Sheet 0'!#REF!)</f>
        <v>#REF!</v>
      </c>
      <c r="N68" s="47" t="e">
        <f>IF('Sheet 0'!#REF!="","",'Sheet 0'!#REF!)</f>
        <v>#REF!</v>
      </c>
      <c r="O68" s="47" t="e">
        <f>IF('Sheet 0'!#REF!="","",'Sheet 0'!#REF!)</f>
        <v>#REF!</v>
      </c>
      <c r="P68" s="47" t="e">
        <f>IF('Sheet 0'!#REF!="","",'Sheet 0'!#REF!)</f>
        <v>#REF!</v>
      </c>
      <c r="Q68" s="47" t="e">
        <f>IF('Sheet 0'!#REF!="","",'Sheet 0'!#REF!)</f>
        <v>#REF!</v>
      </c>
      <c r="R68" s="47" t="str">
        <f>IF('Sheet 0'!M64="","",'Sheet 0'!M64)</f>
        <v/>
      </c>
      <c r="S68" s="47" t="str">
        <f>IF('Sheet 0'!N64="","",'Sheet 0'!N64)</f>
        <v/>
      </c>
    </row>
    <row r="69" spans="1:27" ht="12" customHeight="1" x14ac:dyDescent="0.2">
      <c r="A69" s="47" t="str">
        <f>IF('Sheet 0'!A65="","",'Sheet 0'!A65)</f>
        <v/>
      </c>
      <c r="B69" s="47" t="str">
        <f>IF('Sheet 0'!B65="","",'Sheet 0'!B65)</f>
        <v/>
      </c>
      <c r="C69" s="47" t="str">
        <f>IF('Sheet 0'!C65="","",'Sheet 0'!C65)</f>
        <v/>
      </c>
      <c r="D69" s="47">
        <f>IF('Sheet 0'!D65="","",'Sheet 0'!D65)</f>
        <v>4</v>
      </c>
      <c r="E69" s="47" t="str">
        <f>IF('Sheet 0'!E65="","",'Sheet 0'!E65)</f>
        <v>12'-0"</v>
      </c>
      <c r="F69" s="47" t="str">
        <f>IF('Sheet 0'!F65="","",'Sheet 0'!F65)</f>
        <v/>
      </c>
      <c r="G69" s="47" t="str">
        <f>IF('Sheet 0'!G65="","",'Sheet 0'!G65)</f>
        <v/>
      </c>
      <c r="H69" s="47" t="str">
        <f>IF('Sheet 0'!H65="","",'Sheet 0'!H65)</f>
        <v>11'-4"</v>
      </c>
      <c r="I69" s="47" t="str">
        <f>IF('Sheet 0'!I65="","",'Sheet 0'!I65)</f>
        <v/>
      </c>
      <c r="J69" s="47" t="str">
        <f>IF('Sheet 0'!J65="","",'Sheet 0'!J65)</f>
        <v/>
      </c>
      <c r="K69" s="47" t="str">
        <f>IF('Sheet 0'!K65="","",'Sheet 0'!K65)</f>
        <v/>
      </c>
      <c r="L69" s="47" t="str">
        <f>IF('Sheet 0'!L65="","",'Sheet 0'!L65)</f>
        <v/>
      </c>
      <c r="M69" s="47" t="e">
        <f>IF('Sheet 0'!#REF!="","",'Sheet 0'!#REF!)</f>
        <v>#REF!</v>
      </c>
      <c r="N69" s="47" t="e">
        <f>IF('Sheet 0'!#REF!="","",'Sheet 0'!#REF!)</f>
        <v>#REF!</v>
      </c>
      <c r="O69" s="47" t="e">
        <f>IF('Sheet 0'!#REF!="","",'Sheet 0'!#REF!)</f>
        <v>#REF!</v>
      </c>
      <c r="P69" s="47" t="e">
        <f>IF('Sheet 0'!#REF!="","",'Sheet 0'!#REF!)</f>
        <v>#REF!</v>
      </c>
      <c r="Q69" s="47" t="e">
        <f>IF('Sheet 0'!#REF!="","",'Sheet 0'!#REF!)</f>
        <v>#REF!</v>
      </c>
      <c r="R69" s="47" t="str">
        <f>IF('Sheet 0'!M65="","",'Sheet 0'!M65)</f>
        <v/>
      </c>
      <c r="S69" s="47" t="str">
        <f>IF('Sheet 0'!N65="","",'Sheet 0'!N65)</f>
        <v/>
      </c>
    </row>
    <row r="70" spans="1:27" ht="12" customHeight="1" x14ac:dyDescent="0.2">
      <c r="A70" s="47" t="str">
        <f>IF('Sheet 0'!A66="","",'Sheet 0'!A66)</f>
        <v>S602</v>
      </c>
      <c r="B70" s="47" t="str">
        <f>IF('Sheet 0'!B66="","",'Sheet 0'!B66)</f>
        <v/>
      </c>
      <c r="C70" s="47" t="str">
        <f>IF('Sheet 0'!C66="","",'Sheet 0'!C66)</f>
        <v/>
      </c>
      <c r="D70" s="47" t="str">
        <f>IF('Sheet 0'!D66="","",'Sheet 0'!D66)</f>
        <v>SER. OF</v>
      </c>
      <c r="E70" s="47" t="str">
        <f>IF('Sheet 0'!E66="","",'Sheet 0'!E66)</f>
        <v>TO</v>
      </c>
      <c r="F70" s="47">
        <f>IF('Sheet 0'!F66="","",'Sheet 0'!F66)</f>
        <v>1813</v>
      </c>
      <c r="G70" s="47">
        <f>IF('Sheet 0'!G66="","",'Sheet 0'!G66)</f>
        <v>16</v>
      </c>
      <c r="H70" s="47" t="str">
        <f>IF('Sheet 0'!H66="","",'Sheet 0'!H66)</f>
        <v>TO</v>
      </c>
      <c r="I70" s="47" t="str">
        <f>IF('Sheet 0'!I66="","",'Sheet 0'!I66)</f>
        <v/>
      </c>
      <c r="J70" s="47" t="str">
        <f>IF('Sheet 0'!J66="","",'Sheet 0'!J66)</f>
        <v/>
      </c>
      <c r="K70" s="47" t="str">
        <f>IF('Sheet 0'!K66="","",'Sheet 0'!K66)</f>
        <v/>
      </c>
      <c r="L70" s="47" t="str">
        <f>IF('Sheet 0'!L66="","",'Sheet 0'!L66)</f>
        <v/>
      </c>
      <c r="M70" s="47" t="e">
        <f>IF('Sheet 0'!#REF!="","",'Sheet 0'!#REF!)</f>
        <v>#REF!</v>
      </c>
      <c r="N70" s="47" t="e">
        <f>IF('Sheet 0'!#REF!="","",'Sheet 0'!#REF!)</f>
        <v>#REF!</v>
      </c>
      <c r="O70" s="47" t="e">
        <f>IF('Sheet 0'!#REF!="","",'Sheet 0'!#REF!)</f>
        <v>#REF!</v>
      </c>
      <c r="P70" s="47" t="e">
        <f>IF('Sheet 0'!#REF!="","",'Sheet 0'!#REF!)</f>
        <v>#REF!</v>
      </c>
      <c r="Q70" s="47" t="e">
        <f>IF('Sheet 0'!#REF!="","",'Sheet 0'!#REF!)</f>
        <v>#REF!</v>
      </c>
      <c r="R70" s="47" t="str">
        <f>IF('Sheet 0'!M66="","",'Sheet 0'!M66)</f>
        <v/>
      </c>
      <c r="S70" s="47" t="str">
        <f>IF('Sheet 0'!N66="","",'Sheet 0'!N66)</f>
        <v>1'-10 3/8"</v>
      </c>
    </row>
    <row r="71" spans="1:27" x14ac:dyDescent="0.2">
      <c r="A71" s="47" t="str">
        <f>IF('Sheet 0'!A67="","",'Sheet 0'!A67)</f>
        <v/>
      </c>
      <c r="B71" s="47" t="str">
        <f>IF('Sheet 0'!B67="","",'Sheet 0'!B67)</f>
        <v/>
      </c>
      <c r="C71" s="47" t="str">
        <f>IF('Sheet 0'!C67="","",'Sheet 0'!C67)</f>
        <v/>
      </c>
      <c r="D71" s="47">
        <f>IF('Sheet 0'!D67="","",'Sheet 0'!D67)</f>
        <v>13</v>
      </c>
      <c r="E71" s="47" t="str">
        <f>IF('Sheet 0'!E67="","",'Sheet 0'!E67)</f>
        <v>34'-5'</v>
      </c>
      <c r="F71" s="47" t="str">
        <f>IF('Sheet 0'!F67="","",'Sheet 0'!F67)</f>
        <v/>
      </c>
      <c r="G71" s="47" t="str">
        <f>IF('Sheet 0'!G67="","",'Sheet 0'!G67)</f>
        <v/>
      </c>
      <c r="H71" s="47" t="str">
        <f>IF('Sheet 0'!H67="","",'Sheet 0'!H67)</f>
        <v>33'-9"</v>
      </c>
      <c r="I71" s="47" t="str">
        <f>IF('Sheet 0'!I67="","",'Sheet 0'!I67)</f>
        <v/>
      </c>
      <c r="J71" s="47" t="str">
        <f>IF('Sheet 0'!J67="","",'Sheet 0'!J67)</f>
        <v/>
      </c>
      <c r="K71" s="47" t="str">
        <f>IF('Sheet 0'!K67="","",'Sheet 0'!K67)</f>
        <v/>
      </c>
      <c r="L71" s="47" t="str">
        <f>IF('Sheet 0'!L67="","",'Sheet 0'!L67)</f>
        <v/>
      </c>
      <c r="M71" s="47" t="e">
        <f>IF('Sheet 0'!#REF!="","",'Sheet 0'!#REF!)</f>
        <v>#REF!</v>
      </c>
      <c r="N71" s="47" t="e">
        <f>IF('Sheet 0'!#REF!="","",'Sheet 0'!#REF!)</f>
        <v>#REF!</v>
      </c>
      <c r="O71" s="47" t="e">
        <f>IF('Sheet 0'!#REF!="","",'Sheet 0'!#REF!)</f>
        <v>#REF!</v>
      </c>
      <c r="P71" s="47" t="e">
        <f>IF('Sheet 0'!#REF!="","",'Sheet 0'!#REF!)</f>
        <v>#REF!</v>
      </c>
      <c r="Q71" s="47" t="e">
        <f>IF('Sheet 0'!#REF!="","",'Sheet 0'!#REF!)</f>
        <v>#REF!</v>
      </c>
      <c r="R71" s="47" t="str">
        <f>IF('Sheet 0'!M67="","",'Sheet 0'!M67)</f>
        <v/>
      </c>
      <c r="S71" s="47" t="str">
        <f>IF('Sheet 0'!N67="","",'Sheet 0'!N67)</f>
        <v/>
      </c>
    </row>
    <row r="72" spans="1:27" x14ac:dyDescent="0.2">
      <c r="A72" s="47" t="str">
        <f>IF('Sheet 0'!A68="","",'Sheet 0'!A68)</f>
        <v/>
      </c>
      <c r="B72" s="47" t="str">
        <f>IF('Sheet 0'!B68="","",'Sheet 0'!B68)</f>
        <v/>
      </c>
      <c r="C72" s="47" t="str">
        <f>IF('Sheet 0'!C68="","",'Sheet 0'!C68)</f>
        <v/>
      </c>
      <c r="D72" s="47">
        <f>IF('Sheet 0'!D68="","",'Sheet 0'!D68)</f>
        <v>4</v>
      </c>
      <c r="E72" s="47" t="str">
        <f>IF('Sheet 0'!E68="","",'Sheet 0'!E68)</f>
        <v>8'-4"</v>
      </c>
      <c r="F72" s="47" t="str">
        <f>IF('Sheet 0'!F68="","",'Sheet 0'!F68)</f>
        <v/>
      </c>
      <c r="G72" s="47" t="str">
        <f>IF('Sheet 0'!G68="","",'Sheet 0'!G68)</f>
        <v/>
      </c>
      <c r="H72" s="47" t="str">
        <f>IF('Sheet 0'!H68="","",'Sheet 0'!H68)</f>
        <v>7'-8"</v>
      </c>
      <c r="I72" s="47" t="str">
        <f>IF('Sheet 0'!I68="","",'Sheet 0'!I68)</f>
        <v/>
      </c>
      <c r="J72" s="47" t="str">
        <f>IF('Sheet 0'!J68="","",'Sheet 0'!J68)</f>
        <v/>
      </c>
      <c r="K72" s="47" t="str">
        <f>IF('Sheet 0'!K68="","",'Sheet 0'!K68)</f>
        <v/>
      </c>
      <c r="L72" s="47" t="str">
        <f>IF('Sheet 0'!L68="","",'Sheet 0'!L68)</f>
        <v/>
      </c>
      <c r="M72" s="47" t="e">
        <f>IF('Sheet 0'!#REF!="","",'Sheet 0'!#REF!)</f>
        <v>#REF!</v>
      </c>
      <c r="N72" s="47" t="e">
        <f>IF('Sheet 0'!#REF!="","",'Sheet 0'!#REF!)</f>
        <v>#REF!</v>
      </c>
      <c r="O72" s="47" t="e">
        <f>IF('Sheet 0'!#REF!="","",'Sheet 0'!#REF!)</f>
        <v>#REF!</v>
      </c>
      <c r="P72" s="47" t="e">
        <f>IF('Sheet 0'!#REF!="","",'Sheet 0'!#REF!)</f>
        <v>#REF!</v>
      </c>
      <c r="Q72" s="47" t="e">
        <f>IF('Sheet 0'!#REF!="","",'Sheet 0'!#REF!)</f>
        <v>#REF!</v>
      </c>
      <c r="R72" s="47" t="str">
        <f>IF('Sheet 0'!M68="","",'Sheet 0'!M68)</f>
        <v/>
      </c>
      <c r="S72" s="47" t="str">
        <f>IF('Sheet 0'!N68="","",'Sheet 0'!N68)</f>
        <v/>
      </c>
    </row>
    <row r="73" spans="1:27" x14ac:dyDescent="0.2">
      <c r="A73" s="47" t="str">
        <f>IF('Sheet 0'!A69="","",'Sheet 0'!A69)</f>
        <v>S603</v>
      </c>
      <c r="B73" s="47" t="str">
        <f>IF('Sheet 0'!B69="","",'Sheet 0'!B69)</f>
        <v/>
      </c>
      <c r="C73" s="47" t="str">
        <f>IF('Sheet 0'!C69="","",'Sheet 0'!C69)</f>
        <v/>
      </c>
      <c r="D73" s="47" t="str">
        <f>IF('Sheet 0'!D69="","",'Sheet 0'!D69)</f>
        <v>SER. OF</v>
      </c>
      <c r="E73" s="47" t="str">
        <f>IF('Sheet 0'!E69="","",'Sheet 0'!E69)</f>
        <v>TO</v>
      </c>
      <c r="F73" s="47">
        <f>IF('Sheet 0'!F69="","",'Sheet 0'!F69)</f>
        <v>278</v>
      </c>
      <c r="G73" s="47">
        <f>IF('Sheet 0'!G69="","",'Sheet 0'!G69)</f>
        <v>16</v>
      </c>
      <c r="H73" s="47" t="str">
        <f>IF('Sheet 0'!H69="","",'Sheet 0'!H69)</f>
        <v>TO</v>
      </c>
      <c r="I73" s="47" t="str">
        <f>IF('Sheet 0'!I69="","",'Sheet 0'!I69)</f>
        <v/>
      </c>
      <c r="J73" s="47" t="str">
        <f>IF('Sheet 0'!J69="","",'Sheet 0'!J69)</f>
        <v/>
      </c>
      <c r="K73" s="47" t="str">
        <f>IF('Sheet 0'!K69="","",'Sheet 0'!K69)</f>
        <v/>
      </c>
      <c r="L73" s="47" t="str">
        <f>IF('Sheet 0'!L69="","",'Sheet 0'!L69)</f>
        <v/>
      </c>
      <c r="M73" s="47" t="e">
        <f>IF('Sheet 0'!#REF!="","",'Sheet 0'!#REF!)</f>
        <v>#REF!</v>
      </c>
      <c r="N73" s="47" t="e">
        <f>IF('Sheet 0'!#REF!="","",'Sheet 0'!#REF!)</f>
        <v>#REF!</v>
      </c>
      <c r="O73" s="47" t="e">
        <f>IF('Sheet 0'!#REF!="","",'Sheet 0'!#REF!)</f>
        <v>#REF!</v>
      </c>
      <c r="P73" s="47" t="e">
        <f>IF('Sheet 0'!#REF!="","",'Sheet 0'!#REF!)</f>
        <v>#REF!</v>
      </c>
      <c r="Q73" s="47" t="e">
        <f>IF('Sheet 0'!#REF!="","",'Sheet 0'!#REF!)</f>
        <v>#REF!</v>
      </c>
      <c r="R73" s="47" t="str">
        <f>IF('Sheet 0'!M69="","",'Sheet 0'!M69)</f>
        <v/>
      </c>
      <c r="S73" s="47" t="str">
        <f>IF('Sheet 0'!N69="","",'Sheet 0'!N69)</f>
        <v>5 1/2"</v>
      </c>
    </row>
    <row r="74" spans="1:27" x14ac:dyDescent="0.2">
      <c r="A74" s="47" t="str">
        <f>IF('Sheet 0'!A70="","",'Sheet 0'!A70)</f>
        <v/>
      </c>
      <c r="B74" s="47" t="str">
        <f>IF('Sheet 0'!B70="","",'Sheet 0'!B70)</f>
        <v/>
      </c>
      <c r="C74" s="47" t="str">
        <f>IF('Sheet 0'!C70="","",'Sheet 0'!C70)</f>
        <v/>
      </c>
      <c r="D74" s="47">
        <f>IF('Sheet 0'!D70="","",'Sheet 0'!D70)</f>
        <v>5</v>
      </c>
      <c r="E74" s="47" t="str">
        <f>IF('Sheet 0'!E70="","",'Sheet 0'!E70)</f>
        <v>10'-2"</v>
      </c>
      <c r="F74" s="47" t="str">
        <f>IF('Sheet 0'!F70="","",'Sheet 0'!F70)</f>
        <v/>
      </c>
      <c r="G74" s="47" t="str">
        <f>IF('Sheet 0'!G70="","",'Sheet 0'!G70)</f>
        <v/>
      </c>
      <c r="H74" s="47" t="str">
        <f>IF('Sheet 0'!H70="","",'Sheet 0'!H70)</f>
        <v>9'-6"</v>
      </c>
      <c r="I74" s="47" t="str">
        <f>IF('Sheet 0'!I70="","",'Sheet 0'!I70)</f>
        <v/>
      </c>
      <c r="J74" s="47" t="str">
        <f>IF('Sheet 0'!J70="","",'Sheet 0'!J70)</f>
        <v/>
      </c>
      <c r="K74" s="47" t="str">
        <f>IF('Sheet 0'!K70="","",'Sheet 0'!K70)</f>
        <v/>
      </c>
      <c r="L74" s="47" t="str">
        <f>IF('Sheet 0'!L70="","",'Sheet 0'!L70)</f>
        <v/>
      </c>
      <c r="M74" s="47" t="e">
        <f>IF('Sheet 0'!#REF!="","",'Sheet 0'!#REF!)</f>
        <v>#REF!</v>
      </c>
      <c r="N74" s="47" t="e">
        <f>IF('Sheet 0'!#REF!="","",'Sheet 0'!#REF!)</f>
        <v>#REF!</v>
      </c>
      <c r="O74" s="47" t="e">
        <f>IF('Sheet 0'!#REF!="","",'Sheet 0'!#REF!)</f>
        <v>#REF!</v>
      </c>
      <c r="P74" s="47" t="e">
        <f>IF('Sheet 0'!#REF!="","",'Sheet 0'!#REF!)</f>
        <v>#REF!</v>
      </c>
      <c r="Q74" s="47" t="e">
        <f>IF('Sheet 0'!#REF!="","",'Sheet 0'!#REF!)</f>
        <v>#REF!</v>
      </c>
      <c r="R74" s="47" t="str">
        <f>IF('Sheet 0'!M70="","",'Sheet 0'!M70)</f>
        <v/>
      </c>
      <c r="S74" s="47" t="str">
        <f>IF('Sheet 0'!N70="","",'Sheet 0'!N70)</f>
        <v/>
      </c>
    </row>
    <row r="75" spans="1:27" x14ac:dyDescent="0.2">
      <c r="A75" s="47" t="str">
        <f>IF('Sheet 0'!A71="","",'Sheet 0'!A71)</f>
        <v>S604</v>
      </c>
      <c r="B75" s="47" t="str">
        <f>IF('Sheet 0'!B71="","",'Sheet 0'!B71)</f>
        <v/>
      </c>
      <c r="C75" s="47" t="str">
        <f>IF('Sheet 0'!C71="","",'Sheet 0'!C71)</f>
        <v/>
      </c>
      <c r="D75" s="47">
        <f>IF('Sheet 0'!D71="","",'Sheet 0'!D71)</f>
        <v>1130</v>
      </c>
      <c r="E75" s="47" t="str">
        <f>IF('Sheet 0'!E71="","",'Sheet 0'!E71)</f>
        <v>8'-5"</v>
      </c>
      <c r="F75" s="47">
        <f>IF('Sheet 0'!F71="","",'Sheet 0'!F71)</f>
        <v>14286</v>
      </c>
      <c r="G75" s="47">
        <f>IF('Sheet 0'!G71="","",'Sheet 0'!G71)</f>
        <v>16</v>
      </c>
      <c r="H75" s="47" t="str">
        <f>IF('Sheet 0'!H71="","",'Sheet 0'!H71)</f>
        <v>7'-9"</v>
      </c>
      <c r="I75" s="47" t="str">
        <f>IF('Sheet 0'!I71="","",'Sheet 0'!I71)</f>
        <v/>
      </c>
      <c r="J75" s="47" t="str">
        <f>IF('Sheet 0'!J71="","",'Sheet 0'!J71)</f>
        <v/>
      </c>
      <c r="K75" s="47" t="str">
        <f>IF('Sheet 0'!K71="","",'Sheet 0'!K71)</f>
        <v/>
      </c>
      <c r="L75" s="47" t="str">
        <f>IF('Sheet 0'!L71="","",'Sheet 0'!L71)</f>
        <v/>
      </c>
      <c r="M75" s="47" t="e">
        <f>IF('Sheet 0'!#REF!="","",'Sheet 0'!#REF!)</f>
        <v>#REF!</v>
      </c>
      <c r="N75" s="47" t="e">
        <f>IF('Sheet 0'!#REF!="","",'Sheet 0'!#REF!)</f>
        <v>#REF!</v>
      </c>
      <c r="O75" s="47" t="e">
        <f>IF('Sheet 0'!#REF!="","",'Sheet 0'!#REF!)</f>
        <v>#REF!</v>
      </c>
      <c r="P75" s="47" t="e">
        <f>IF('Sheet 0'!#REF!="","",'Sheet 0'!#REF!)</f>
        <v>#REF!</v>
      </c>
      <c r="Q75" s="47" t="e">
        <f>IF('Sheet 0'!#REF!="","",'Sheet 0'!#REF!)</f>
        <v>#REF!</v>
      </c>
      <c r="R75" s="47" t="str">
        <f>IF('Sheet 0'!M71="","",'Sheet 0'!M71)</f>
        <v/>
      </c>
      <c r="S75" s="47" t="str">
        <f>IF('Sheet 0'!N71="","",'Sheet 0'!N71)</f>
        <v/>
      </c>
    </row>
    <row r="76" spans="1:27" x14ac:dyDescent="0.2">
      <c r="A76" s="47" t="str">
        <f>IF('Sheet 0'!A72="","",'Sheet 0'!A72)</f>
        <v>S605</v>
      </c>
      <c r="B76" s="47" t="str">
        <f>IF('Sheet 0'!B72="","",'Sheet 0'!B72)</f>
        <v/>
      </c>
      <c r="C76" s="47" t="str">
        <f>IF('Sheet 0'!C72="","",'Sheet 0'!C72)</f>
        <v/>
      </c>
      <c r="D76" s="47">
        <f>IF('Sheet 0'!D72="","",'Sheet 0'!D72)</f>
        <v>100</v>
      </c>
      <c r="E76" s="47" t="str">
        <f>IF('Sheet 0'!E72="","",'Sheet 0'!E72)</f>
        <v>3'-0"</v>
      </c>
      <c r="F76" s="47">
        <f>IF('Sheet 0'!F72="","",'Sheet 0'!F72)</f>
        <v>451</v>
      </c>
      <c r="G76" s="47">
        <f>IF('Sheet 0'!G72="","",'Sheet 0'!G72)</f>
        <v>6</v>
      </c>
      <c r="H76" s="47" t="str">
        <f>IF('Sheet 0'!H72="","",'Sheet 0'!H72)</f>
        <v>0'-10"</v>
      </c>
      <c r="I76" s="47" t="str">
        <f>IF('Sheet 0'!I72="","",'Sheet 0'!I72)</f>
        <v>0'-5"</v>
      </c>
      <c r="J76" s="47" t="str">
        <f>IF('Sheet 0'!J72="","",'Sheet 0'!J72)</f>
        <v>1'-0"</v>
      </c>
      <c r="K76" s="47" t="str">
        <f>IF('Sheet 0'!K72="","",'Sheet 0'!K72)</f>
        <v/>
      </c>
      <c r="L76" s="47" t="str">
        <f>IF('Sheet 0'!L72="","",'Sheet 0'!L72)</f>
        <v/>
      </c>
      <c r="M76" s="47" t="e">
        <f>IF('Sheet 0'!#REF!="","",'Sheet 0'!#REF!)</f>
        <v>#REF!</v>
      </c>
      <c r="N76" s="47" t="e">
        <f>IF('Sheet 0'!#REF!="","",'Sheet 0'!#REF!)</f>
        <v>#REF!</v>
      </c>
      <c r="O76" s="47" t="e">
        <f>IF('Sheet 0'!#REF!="","",'Sheet 0'!#REF!)</f>
        <v>#REF!</v>
      </c>
      <c r="P76" s="47" t="e">
        <f>IF('Sheet 0'!#REF!="","",'Sheet 0'!#REF!)</f>
        <v>#REF!</v>
      </c>
      <c r="Q76" s="47" t="e">
        <f>IF('Sheet 0'!#REF!="","",'Sheet 0'!#REF!)</f>
        <v>#REF!</v>
      </c>
      <c r="R76" s="47" t="str">
        <f>IF('Sheet 0'!M72="","",'Sheet 0'!M72)</f>
        <v/>
      </c>
      <c r="S76" s="47" t="str">
        <f>IF('Sheet 0'!N72="","",'Sheet 0'!N72)</f>
        <v/>
      </c>
    </row>
    <row r="77" spans="1:27" x14ac:dyDescent="0.2">
      <c r="A77" s="47" t="str">
        <f>IF('Sheet 0'!A74="","",'Sheet 0'!A74)</f>
        <v/>
      </c>
      <c r="B77" s="47" t="str">
        <f>IF('Sheet 0'!B74="","",'Sheet 0'!B74)</f>
        <v/>
      </c>
      <c r="C77" s="47" t="str">
        <f>IF('Sheet 0'!C74="","",'Sheet 0'!C74)</f>
        <v/>
      </c>
      <c r="D77" s="47" t="str">
        <f>IF('Sheet 0'!D74="","",'Sheet 0'!D74)</f>
        <v/>
      </c>
      <c r="E77" s="47" t="str">
        <f>IF('Sheet 0'!E74="","",'Sheet 0'!E74)</f>
        <v>SUPERSTRUCTURE TOTAL =</v>
      </c>
      <c r="F77" s="47">
        <f>IF('Sheet 0'!F74="","",'Sheet 0'!F74)</f>
        <v>133413</v>
      </c>
      <c r="G77" s="47" t="str">
        <f>IF('Sheet 0'!G74="","",'Sheet 0'!G74)</f>
        <v/>
      </c>
      <c r="H77" s="47" t="str">
        <f>IF('Sheet 0'!H74="","",'Sheet 0'!H74)</f>
        <v/>
      </c>
      <c r="I77" s="47" t="str">
        <f>IF('Sheet 0'!I74="","",'Sheet 0'!I74)</f>
        <v/>
      </c>
      <c r="J77" s="47" t="str">
        <f>IF('Sheet 0'!J74="","",'Sheet 0'!J74)</f>
        <v/>
      </c>
      <c r="K77" s="47" t="str">
        <f>IF('Sheet 0'!K74="","",'Sheet 0'!K74)</f>
        <v/>
      </c>
      <c r="L77" s="47" t="str">
        <f>IF('Sheet 0'!L74="","",'Sheet 0'!L74)</f>
        <v/>
      </c>
      <c r="M77" s="47" t="e">
        <f>IF('Sheet 0'!#REF!="","",'Sheet 0'!#REF!)</f>
        <v>#REF!</v>
      </c>
      <c r="N77" s="47" t="e">
        <f>IF('Sheet 0'!#REF!="","",'Sheet 0'!#REF!)</f>
        <v>#REF!</v>
      </c>
      <c r="O77" s="47" t="e">
        <f>IF('Sheet 0'!#REF!="","",'Sheet 0'!#REF!)</f>
        <v>#REF!</v>
      </c>
      <c r="P77" s="47" t="e">
        <f>IF('Sheet 0'!#REF!="","",'Sheet 0'!#REF!)</f>
        <v>#REF!</v>
      </c>
      <c r="Q77" s="47" t="e">
        <f>IF('Sheet 0'!#REF!="","",'Sheet 0'!#REF!)</f>
        <v>#REF!</v>
      </c>
      <c r="R77" s="47" t="str">
        <f>IF('Sheet 0'!M74="","",'Sheet 0'!M74)</f>
        <v/>
      </c>
      <c r="S77" s="47" t="str">
        <f>IF('Sheet 0'!N74="","",'Sheet 0'!N74)</f>
        <v/>
      </c>
    </row>
    <row r="78" spans="1:27" x14ac:dyDescent="0.2">
      <c r="A78" s="47" t="str">
        <f>IF('Sheet 0'!A75="","",'Sheet 0'!A75)</f>
        <v/>
      </c>
      <c r="B78" s="47" t="str">
        <f>IF('Sheet 0'!B75="","",'Sheet 0'!B75)</f>
        <v/>
      </c>
      <c r="C78" s="47" t="str">
        <f>IF('Sheet 0'!C75="","",'Sheet 0'!C75)</f>
        <v/>
      </c>
      <c r="D78" s="47" t="str">
        <f>IF('Sheet 0'!D75="","",'Sheet 0'!D75)</f>
        <v/>
      </c>
      <c r="E78" s="47" t="str">
        <f>IF('Sheet 0'!E75="","",'Sheet 0'!E75)</f>
        <v/>
      </c>
      <c r="F78" s="47" t="str">
        <f>IF('Sheet 0'!F75="","",'Sheet 0'!F75)</f>
        <v/>
      </c>
      <c r="G78" s="47" t="str">
        <f>IF('Sheet 0'!G75="","",'Sheet 0'!G75)</f>
        <v/>
      </c>
      <c r="H78" s="47" t="str">
        <f>IF('Sheet 0'!H75="","",'Sheet 0'!H75)</f>
        <v/>
      </c>
      <c r="I78" s="47" t="str">
        <f>IF('Sheet 0'!I75="","",'Sheet 0'!I75)</f>
        <v/>
      </c>
      <c r="J78" s="47" t="str">
        <f>IF('Sheet 0'!J75="","",'Sheet 0'!J75)</f>
        <v/>
      </c>
      <c r="K78" s="47" t="str">
        <f>IF('Sheet 0'!K75="","",'Sheet 0'!K75)</f>
        <v/>
      </c>
      <c r="L78" s="47" t="str">
        <f>IF('Sheet 0'!L75="","",'Sheet 0'!L75)</f>
        <v/>
      </c>
      <c r="M78" s="47" t="e">
        <f>IF('Sheet 0'!#REF!="","",'Sheet 0'!#REF!)</f>
        <v>#REF!</v>
      </c>
      <c r="N78" s="47" t="e">
        <f>IF('Sheet 0'!#REF!="","",'Sheet 0'!#REF!)</f>
        <v>#REF!</v>
      </c>
      <c r="O78" s="47" t="e">
        <f>IF('Sheet 0'!#REF!="","",'Sheet 0'!#REF!)</f>
        <v>#REF!</v>
      </c>
      <c r="P78" s="47" t="e">
        <f>IF('Sheet 0'!#REF!="","",'Sheet 0'!#REF!)</f>
        <v>#REF!</v>
      </c>
      <c r="Q78" s="47" t="e">
        <f>IF('Sheet 0'!#REF!="","",'Sheet 0'!#REF!)</f>
        <v>#REF!</v>
      </c>
      <c r="R78" s="47" t="str">
        <f>IF('Sheet 0'!M75="","",'Sheet 0'!M75)</f>
        <v/>
      </c>
      <c r="S78" s="47" t="str">
        <f>IF('Sheet 0'!N75="","",'Sheet 0'!N75)</f>
        <v/>
      </c>
    </row>
    <row r="79" spans="1:27" x14ac:dyDescent="0.2">
      <c r="A79" s="47" t="str">
        <f>IF('Sheet 0'!A76="","",'Sheet 0'!A76)</f>
        <v/>
      </c>
      <c r="B79" s="47" t="str">
        <f>IF('Sheet 0'!B76="","",'Sheet 0'!B76)</f>
        <v/>
      </c>
      <c r="C79" s="47" t="str">
        <f>IF('Sheet 0'!C76="","",'Sheet 0'!C76)</f>
        <v/>
      </c>
      <c r="D79" s="47" t="str">
        <f>IF('Sheet 0'!D76="","",'Sheet 0'!D76)</f>
        <v/>
      </c>
      <c r="E79" s="47" t="str">
        <f>IF('Sheet 0'!E76="","",'Sheet 0'!E76)</f>
        <v/>
      </c>
      <c r="F79" s="47" t="str">
        <f>IF('Sheet 0'!F76="","",'Sheet 0'!F76)</f>
        <v/>
      </c>
      <c r="G79" s="47" t="str">
        <f>IF('Sheet 0'!G76="","",'Sheet 0'!G76)</f>
        <v/>
      </c>
      <c r="H79" s="47" t="str">
        <f>IF('Sheet 0'!H76="","",'Sheet 0'!H76)</f>
        <v/>
      </c>
      <c r="I79" s="47" t="str">
        <f>IF('Sheet 0'!I76="","",'Sheet 0'!I76)</f>
        <v/>
      </c>
      <c r="J79" s="47" t="str">
        <f>IF('Sheet 0'!J76="","",'Sheet 0'!J76)</f>
        <v/>
      </c>
      <c r="K79" s="47" t="str">
        <f>IF('Sheet 0'!K76="","",'Sheet 0'!K76)</f>
        <v/>
      </c>
      <c r="L79" s="47" t="str">
        <f>IF('Sheet 0'!L76="","",'Sheet 0'!L76)</f>
        <v/>
      </c>
      <c r="M79" s="47" t="e">
        <f>IF('Sheet 0'!#REF!="","",'Sheet 0'!#REF!)</f>
        <v>#REF!</v>
      </c>
      <c r="N79" s="47" t="e">
        <f>IF('Sheet 0'!#REF!="","",'Sheet 0'!#REF!)</f>
        <v>#REF!</v>
      </c>
      <c r="O79" s="47" t="e">
        <f>IF('Sheet 0'!#REF!="","",'Sheet 0'!#REF!)</f>
        <v>#REF!</v>
      </c>
      <c r="P79" s="47" t="e">
        <f>IF('Sheet 0'!#REF!="","",'Sheet 0'!#REF!)</f>
        <v>#REF!</v>
      </c>
      <c r="Q79" s="47" t="e">
        <f>IF('Sheet 0'!#REF!="","",'Sheet 0'!#REF!)</f>
        <v>#REF!</v>
      </c>
      <c r="R79" s="47" t="str">
        <f>IF('Sheet 0'!M76="","",'Sheet 0'!M76)</f>
        <v/>
      </c>
      <c r="S79" s="47" t="str">
        <f>IF('Sheet 0'!N76="","",'Sheet 0'!N76)</f>
        <v/>
      </c>
    </row>
    <row r="80" spans="1:27" ht="13.5" customHeight="1" x14ac:dyDescent="0.2"/>
    <row r="81" spans="1:18" ht="13.5" customHeight="1" x14ac:dyDescent="0.2">
      <c r="A81" s="81" t="s">
        <v>12</v>
      </c>
      <c r="B81" s="85" t="s">
        <v>118</v>
      </c>
      <c r="C81" s="81" t="s">
        <v>32</v>
      </c>
      <c r="D81" s="81" t="s">
        <v>0</v>
      </c>
      <c r="E81" s="86" t="s">
        <v>152</v>
      </c>
      <c r="F81" s="87" t="s">
        <v>2</v>
      </c>
      <c r="G81" s="81" t="s">
        <v>3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ht="13.5" customHeight="1" x14ac:dyDescent="0.2">
      <c r="A82" s="81"/>
      <c r="B82" s="85"/>
      <c r="C82" s="81"/>
      <c r="D82" s="81"/>
      <c r="E82" s="86"/>
      <c r="F82" s="87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ht="13.5" customHeight="1" x14ac:dyDescent="0.2">
      <c r="A83" s="81"/>
      <c r="B83" s="85"/>
      <c r="C83" s="81"/>
      <c r="D83" s="81"/>
      <c r="E83" s="86"/>
      <c r="F83" s="87"/>
      <c r="G83" s="81" t="s">
        <v>4</v>
      </c>
      <c r="H83" s="81" t="s">
        <v>5</v>
      </c>
      <c r="I83" s="81" t="s">
        <v>6</v>
      </c>
      <c r="J83" s="81" t="s">
        <v>7</v>
      </c>
      <c r="K83" s="81" t="s">
        <v>8</v>
      </c>
      <c r="L83" s="81" t="s">
        <v>9</v>
      </c>
      <c r="M83" s="81" t="s">
        <v>10</v>
      </c>
      <c r="N83" s="28"/>
      <c r="O83" s="28"/>
      <c r="P83" s="28"/>
      <c r="Q83" s="28"/>
      <c r="R83" s="81" t="s">
        <v>10</v>
      </c>
    </row>
    <row r="84" spans="1:18" ht="13.5" customHeight="1" x14ac:dyDescent="0.2">
      <c r="A84" s="81"/>
      <c r="B84" s="85"/>
      <c r="C84" s="81"/>
      <c r="D84" s="81"/>
      <c r="E84" s="86"/>
      <c r="F84" s="87"/>
      <c r="G84" s="81"/>
      <c r="H84" s="81"/>
      <c r="I84" s="81"/>
      <c r="J84" s="81"/>
      <c r="K84" s="81"/>
      <c r="L84" s="81"/>
      <c r="M84" s="81"/>
      <c r="N84" s="28"/>
      <c r="O84" s="28"/>
      <c r="P84" s="28"/>
      <c r="Q84" s="28"/>
      <c r="R84" s="81"/>
    </row>
    <row r="85" spans="1:18" ht="13.5" customHeight="1" x14ac:dyDescent="0.2">
      <c r="A85" s="81" t="s">
        <v>153</v>
      </c>
      <c r="B85" s="81"/>
      <c r="C85" s="81" t="str">
        <f>IF([1]Entry!B61="","",[1]Entry!B61)</f>
        <v/>
      </c>
      <c r="D85" s="81" t="str">
        <f>IF([1]Entry!C61="","",[1]Entry!C61)</f>
        <v/>
      </c>
      <c r="E85" s="81" t="str">
        <f>IF([1]Entry!D61="","",[1]Entry!D61)</f>
        <v/>
      </c>
      <c r="F85" s="81" t="str">
        <f>IF([1]Entry!E61="","",[1]Entry!E61)</f>
        <v/>
      </c>
      <c r="G85" s="81" t="str">
        <f>IF([1]Entry!F61="","",[1]Entry!F61)</f>
        <v/>
      </c>
      <c r="H85" s="81" t="str">
        <f>IF([1]Entry!G61="","",[1]Entry!G61)</f>
        <v/>
      </c>
      <c r="I85" s="81" t="str">
        <f>IF([1]Entry!H61="","",[1]Entry!H61)</f>
        <v/>
      </c>
      <c r="J85" s="81" t="str">
        <f>IF([1]Entry!I61="","",[1]Entry!I61)</f>
        <v/>
      </c>
      <c r="K85" s="81" t="str">
        <f>IF([1]Entry!J61="","",[1]Entry!J61)</f>
        <v/>
      </c>
      <c r="L85" s="81" t="str">
        <f>IF([1]Entry!K61="","",[1]Entry!K61)</f>
        <v/>
      </c>
      <c r="M85" s="81" t="str">
        <f>IF([1]Entry!L61="","",[1]Entry!L61)</f>
        <v/>
      </c>
      <c r="N85" s="28"/>
      <c r="O85" s="28"/>
      <c r="P85" s="28"/>
      <c r="Q85" s="28"/>
      <c r="R85" s="28"/>
    </row>
    <row r="86" spans="1:18" ht="13.5" customHeight="1" x14ac:dyDescent="0.2">
      <c r="A86" s="46" t="str">
        <f>A62</f>
        <v>S404</v>
      </c>
      <c r="B86" s="46" t="s">
        <v>154</v>
      </c>
      <c r="C86" s="46">
        <f>D62</f>
        <v>578</v>
      </c>
      <c r="D86" s="46" t="str">
        <f t="shared" ref="D86:R86" si="0">E62</f>
        <v>8'-3"</v>
      </c>
      <c r="E86" s="46">
        <f t="shared" si="0"/>
        <v>3185</v>
      </c>
      <c r="F86" s="46">
        <f t="shared" si="0"/>
        <v>16</v>
      </c>
      <c r="G86" s="46" t="str">
        <f t="shared" si="0"/>
        <v>7'-9"</v>
      </c>
      <c r="H86" s="46" t="str">
        <f t="shared" si="0"/>
        <v/>
      </c>
      <c r="I86" s="46" t="str">
        <f t="shared" si="0"/>
        <v/>
      </c>
      <c r="J86" s="46" t="str">
        <f t="shared" si="0"/>
        <v/>
      </c>
      <c r="K86" s="46" t="str">
        <f t="shared" si="0"/>
        <v/>
      </c>
      <c r="L86" s="46"/>
      <c r="M86" s="46" t="e">
        <f t="shared" si="0"/>
        <v>#REF!</v>
      </c>
      <c r="N86" s="46" t="e">
        <f t="shared" si="0"/>
        <v>#REF!</v>
      </c>
      <c r="O86" s="46" t="e">
        <f t="shared" si="0"/>
        <v>#REF!</v>
      </c>
      <c r="P86" s="46" t="e">
        <f t="shared" si="0"/>
        <v>#REF!</v>
      </c>
      <c r="Q86" s="46" t="str">
        <f t="shared" si="0"/>
        <v/>
      </c>
      <c r="R86" s="46" t="str">
        <f t="shared" si="0"/>
        <v/>
      </c>
    </row>
    <row r="87" spans="1:18" ht="13.5" customHeight="1" x14ac:dyDescent="0.2">
      <c r="A87" s="46" t="str">
        <f>IF([1]Entry!A88="","",[1]Entry!A88)</f>
        <v/>
      </c>
      <c r="B87" s="46" t="str">
        <f>IF([1]Entry!B88="","",[1]Entry!B88)</f>
        <v/>
      </c>
      <c r="C87" s="46" t="str">
        <f>IF([1]Entry!C88="","",[1]Entry!C88)</f>
        <v/>
      </c>
      <c r="D87" s="46" t="str">
        <f>IF([1]Entry!D88="","",[1]Entry!D88)</f>
        <v/>
      </c>
      <c r="E87" s="46" t="str">
        <f>IF([1]Entry!E88="","",[1]Entry!E88)</f>
        <v/>
      </c>
      <c r="F87" s="46" t="str">
        <f>IF([1]Entry!F88="","",[1]Entry!F88)</f>
        <v/>
      </c>
      <c r="G87" s="46" t="str">
        <f>IF([1]Entry!G88="","",[1]Entry!G88)</f>
        <v/>
      </c>
      <c r="H87" s="46" t="str">
        <f>IF([1]Entry!H88="","",[1]Entry!H88)</f>
        <v/>
      </c>
      <c r="I87" s="46" t="str">
        <f>IF([1]Entry!I88="","",[1]Entry!I88)</f>
        <v/>
      </c>
      <c r="J87" s="46" t="str">
        <f>IF([1]Entry!J88="","",[1]Entry!J88)</f>
        <v/>
      </c>
      <c r="K87" s="46" t="str">
        <f>IF([1]Entry!K88="","",[1]Entry!K88)</f>
        <v/>
      </c>
      <c r="L87" s="46" t="str">
        <f>IF([1]Entry!L88="","",[1]Entry!L88)</f>
        <v/>
      </c>
      <c r="M87" s="46" t="str">
        <f>IF([1]Entry!M88="","",[1]Entry!M88)</f>
        <v/>
      </c>
      <c r="N87" s="28"/>
      <c r="O87" s="28"/>
      <c r="P87" s="28"/>
      <c r="Q87" s="28"/>
      <c r="R87" s="46" t="str">
        <f>S48</f>
        <v/>
      </c>
    </row>
    <row r="88" spans="1:18" ht="13.5" customHeight="1" x14ac:dyDescent="0.2">
      <c r="A88" s="46" t="str">
        <f>A75</f>
        <v>S604</v>
      </c>
      <c r="B88" s="46" t="s">
        <v>154</v>
      </c>
      <c r="C88" s="46">
        <f>D75</f>
        <v>1130</v>
      </c>
      <c r="D88" s="46" t="str">
        <f t="shared" ref="D88:I88" si="1">E75</f>
        <v>8'-5"</v>
      </c>
      <c r="E88" s="46">
        <f t="shared" si="1"/>
        <v>14286</v>
      </c>
      <c r="F88" s="46">
        <f t="shared" si="1"/>
        <v>16</v>
      </c>
      <c r="G88" s="46" t="str">
        <f t="shared" si="1"/>
        <v>7'-9"</v>
      </c>
      <c r="H88" s="46" t="str">
        <f t="shared" si="1"/>
        <v/>
      </c>
      <c r="I88" s="46" t="str">
        <f t="shared" si="1"/>
        <v/>
      </c>
      <c r="J88" s="46" t="str">
        <f>IF([1]Entry!J89="","",[1]Entry!J89)</f>
        <v/>
      </c>
      <c r="K88" s="46" t="str">
        <f>IF([1]Entry!K89="","",[1]Entry!K89)</f>
        <v/>
      </c>
      <c r="L88" s="46" t="str">
        <f>IF([1]Entry!L89="","",[1]Entry!L89)</f>
        <v/>
      </c>
      <c r="M88" s="46" t="str">
        <f>IF([1]Entry!M89="","",[1]Entry!M89)</f>
        <v/>
      </c>
      <c r="N88" s="28"/>
      <c r="O88" s="28"/>
      <c r="P88" s="28"/>
      <c r="Q88" s="28"/>
      <c r="R88" s="46" t="str">
        <f>S49</f>
        <v/>
      </c>
    </row>
    <row r="89" spans="1:18" ht="13.5" customHeight="1" x14ac:dyDescent="0.2">
      <c r="A89" s="46" t="str">
        <f>A76</f>
        <v>S605</v>
      </c>
      <c r="B89" s="46" t="s">
        <v>154</v>
      </c>
      <c r="C89" s="46">
        <f>D76</f>
        <v>100</v>
      </c>
      <c r="D89" s="46" t="str">
        <f t="shared" ref="D89" si="2">E76</f>
        <v>3'-0"</v>
      </c>
      <c r="E89" s="46">
        <f t="shared" ref="E89" si="3">F76</f>
        <v>451</v>
      </c>
      <c r="F89" s="46">
        <f t="shared" ref="F89" si="4">G76</f>
        <v>6</v>
      </c>
      <c r="G89" s="46" t="str">
        <f t="shared" ref="G89" si="5">H76</f>
        <v>0'-10"</v>
      </c>
      <c r="H89" s="46" t="str">
        <f t="shared" ref="H89" si="6">I76</f>
        <v>0'-5"</v>
      </c>
      <c r="I89" s="46" t="str">
        <f t="shared" ref="I89" si="7">J76</f>
        <v>1'-0"</v>
      </c>
      <c r="J89" s="46"/>
      <c r="K89" s="46"/>
      <c r="L89" s="46"/>
      <c r="M89" s="46"/>
      <c r="N89" s="28"/>
      <c r="O89" s="28"/>
      <c r="P89" s="28"/>
      <c r="Q89" s="28"/>
      <c r="R89" s="46"/>
    </row>
    <row r="90" spans="1:18" ht="13.5" customHeight="1" x14ac:dyDescent="0.2">
      <c r="A90" s="46" t="str">
        <f>IF([1]Entry!A90="","",[1]Entry!A90)</f>
        <v/>
      </c>
      <c r="B90" s="46" t="str">
        <f>IF([1]Entry!B90="","",[1]Entry!B90)</f>
        <v/>
      </c>
      <c r="C90" s="46" t="str">
        <f>IF([1]Entry!C90="","",[1]Entry!C90)</f>
        <v/>
      </c>
      <c r="D90" s="46" t="str">
        <f>IF([1]Entry!D90="","",[1]Entry!D90)</f>
        <v/>
      </c>
      <c r="E90" s="46" t="str">
        <f>IF([1]Entry!E90="","",[1]Entry!E90)</f>
        <v/>
      </c>
      <c r="F90" s="46" t="str">
        <f>IF([1]Entry!F90="","",[1]Entry!F90)</f>
        <v/>
      </c>
      <c r="G90" s="46" t="str">
        <f>IF([1]Entry!G90="","",[1]Entry!G90)</f>
        <v/>
      </c>
      <c r="H90" s="46" t="str">
        <f>IF([1]Entry!H90="","",[1]Entry!H90)</f>
        <v/>
      </c>
      <c r="I90" s="46" t="str">
        <f>IF([1]Entry!I90="","",[1]Entry!I90)</f>
        <v/>
      </c>
      <c r="J90" s="46" t="str">
        <f>IF([1]Entry!J90="","",[1]Entry!J90)</f>
        <v/>
      </c>
      <c r="K90" s="46" t="str">
        <f>IF([1]Entry!K90="","",[1]Entry!K90)</f>
        <v/>
      </c>
      <c r="L90" s="46" t="str">
        <f>IF([1]Entry!L90="","",[1]Entry!L90)</f>
        <v/>
      </c>
      <c r="M90" s="46" t="str">
        <f>IF([1]Entry!M90="","",[1]Entry!M90)</f>
        <v/>
      </c>
      <c r="N90" s="28"/>
      <c r="O90" s="28"/>
      <c r="P90" s="28"/>
      <c r="Q90" s="28"/>
      <c r="R90" s="46" t="str">
        <f>S50</f>
        <v/>
      </c>
    </row>
    <row r="91" spans="1:18" ht="13.5" customHeight="1" x14ac:dyDescent="0.2">
      <c r="A91" s="82" t="s">
        <v>155</v>
      </c>
      <c r="B91" s="82"/>
      <c r="C91" s="82"/>
      <c r="D91" s="82"/>
      <c r="E91" s="46">
        <f>SUM(E86:E89)</f>
        <v>17922</v>
      </c>
      <c r="F91" s="46" t="str">
        <f>IF([1]Entry!F91="","",[1]Entry!F91)</f>
        <v/>
      </c>
      <c r="G91" s="46" t="str">
        <f>IF([1]Entry!G91="","",[1]Entry!G91)</f>
        <v/>
      </c>
      <c r="H91" s="46" t="str">
        <f>IF([1]Entry!H91="","",[1]Entry!H91)</f>
        <v/>
      </c>
      <c r="I91" s="46" t="str">
        <f>IF([1]Entry!I91="","",[1]Entry!I91)</f>
        <v/>
      </c>
      <c r="J91" s="46" t="str">
        <f>IF([1]Entry!J91="","",[1]Entry!J91)</f>
        <v/>
      </c>
      <c r="K91" s="46" t="str">
        <f>IF([1]Entry!K91="","",[1]Entry!K91)</f>
        <v/>
      </c>
      <c r="L91" s="46" t="str">
        <f>IF([1]Entry!L91="","",[1]Entry!L91)</f>
        <v/>
      </c>
      <c r="M91" s="46" t="str">
        <f>IF([1]Entry!M91="","",[1]Entry!M91)</f>
        <v/>
      </c>
      <c r="N91" s="28"/>
      <c r="O91" s="28"/>
      <c r="P91" s="28"/>
      <c r="Q91" s="28"/>
      <c r="R91" s="46" t="str">
        <f>S51</f>
        <v/>
      </c>
    </row>
    <row r="92" spans="1:18" ht="13.5" customHeight="1" x14ac:dyDescent="0.2">
      <c r="A92" s="82" t="s">
        <v>63</v>
      </c>
      <c r="B92" s="82"/>
      <c r="C92" s="82"/>
      <c r="D92" s="82"/>
      <c r="E92" s="46">
        <f>F56+E91</f>
        <v>23361</v>
      </c>
      <c r="F92" s="46" t="str">
        <f>IF([1]Entry!F92="","",[1]Entry!F92)</f>
        <v/>
      </c>
      <c r="G92" s="46" t="str">
        <f>IF([1]Entry!G92="","",[1]Entry!G92)</f>
        <v/>
      </c>
      <c r="H92" s="46" t="str">
        <f>IF([1]Entry!H92="","",[1]Entry!H92)</f>
        <v/>
      </c>
      <c r="I92" s="46" t="str">
        <f>IF([1]Entry!I92="","",[1]Entry!I92)</f>
        <v/>
      </c>
      <c r="J92" s="46" t="str">
        <f>IF([1]Entry!J92="","",[1]Entry!J92)</f>
        <v/>
      </c>
      <c r="K92" s="46" t="str">
        <f>IF([1]Entry!K92="","",[1]Entry!K92)</f>
        <v/>
      </c>
      <c r="L92" s="46" t="str">
        <f>IF([1]Entry!L92="","",[1]Entry!L92)</f>
        <v/>
      </c>
      <c r="M92" s="46" t="str">
        <f>IF([1]Entry!M92="","",[1]Entry!M92)</f>
        <v/>
      </c>
      <c r="N92" s="28"/>
      <c r="O92" s="28"/>
      <c r="P92" s="28"/>
      <c r="Q92" s="28"/>
      <c r="R92" s="46"/>
    </row>
    <row r="93" spans="1:18" ht="13.5" customHeight="1" x14ac:dyDescent="0.2"/>
    <row r="94" spans="1:18" x14ac:dyDescent="0.2">
      <c r="A94" s="81" t="s">
        <v>12</v>
      </c>
      <c r="B94" s="85" t="s">
        <v>118</v>
      </c>
      <c r="C94" s="81" t="s">
        <v>32</v>
      </c>
      <c r="D94" s="81" t="s">
        <v>0</v>
      </c>
      <c r="E94" s="86" t="s">
        <v>119</v>
      </c>
      <c r="F94" s="87" t="s">
        <v>2</v>
      </c>
      <c r="G94" s="81" t="s">
        <v>3</v>
      </c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/>
      <c r="B95" s="85"/>
      <c r="C95" s="81"/>
      <c r="D95" s="81"/>
      <c r="E95" s="86"/>
      <c r="F95" s="87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/>
      <c r="B96" s="85"/>
      <c r="C96" s="81"/>
      <c r="D96" s="81"/>
      <c r="E96" s="86"/>
      <c r="F96" s="87"/>
      <c r="G96" s="81" t="s">
        <v>4</v>
      </c>
      <c r="H96" s="81" t="s">
        <v>5</v>
      </c>
      <c r="I96" s="81" t="s">
        <v>6</v>
      </c>
      <c r="J96" s="81" t="s">
        <v>7</v>
      </c>
      <c r="K96" s="81" t="s">
        <v>8</v>
      </c>
      <c r="L96" s="81" t="s">
        <v>9</v>
      </c>
      <c r="M96" s="81" t="s">
        <v>10</v>
      </c>
      <c r="N96" s="28"/>
      <c r="O96" s="28"/>
      <c r="P96" s="28"/>
      <c r="Q96" s="28"/>
      <c r="R96" s="81" t="s">
        <v>10</v>
      </c>
    </row>
    <row r="97" spans="1:23" x14ac:dyDescent="0.2">
      <c r="A97" s="81"/>
      <c r="B97" s="85"/>
      <c r="C97" s="81"/>
      <c r="D97" s="81"/>
      <c r="E97" s="86"/>
      <c r="F97" s="87"/>
      <c r="G97" s="81"/>
      <c r="H97" s="81"/>
      <c r="I97" s="81"/>
      <c r="J97" s="81"/>
      <c r="K97" s="81"/>
      <c r="L97" s="81"/>
      <c r="M97" s="81"/>
      <c r="N97" s="28"/>
      <c r="O97" s="28"/>
      <c r="P97" s="28"/>
      <c r="Q97" s="28"/>
      <c r="R97" s="81"/>
    </row>
    <row r="98" spans="1:23" ht="18.75" x14ac:dyDescent="0.2">
      <c r="A98" s="81" t="s">
        <v>125</v>
      </c>
      <c r="B98" s="81"/>
      <c r="C98" s="81" t="str">
        <f>IF([1]Entry!B73="","",[1]Entry!B73)</f>
        <v/>
      </c>
      <c r="D98" s="81" t="str">
        <f>IF([1]Entry!C73="","",[1]Entry!C73)</f>
        <v/>
      </c>
      <c r="E98" s="81" t="str">
        <f>IF([1]Entry!D73="","",[1]Entry!D73)</f>
        <v/>
      </c>
      <c r="F98" s="81" t="str">
        <f>IF([1]Entry!E73="","",[1]Entry!E73)</f>
        <v/>
      </c>
      <c r="G98" s="81" t="str">
        <f>IF([1]Entry!F73="","",[1]Entry!F73)</f>
        <v/>
      </c>
      <c r="H98" s="81" t="str">
        <f>IF([1]Entry!G73="","",[1]Entry!G73)</f>
        <v/>
      </c>
      <c r="I98" s="81" t="str">
        <f>IF([1]Entry!H73="","",[1]Entry!H73)</f>
        <v/>
      </c>
      <c r="J98" s="81" t="str">
        <f>IF([1]Entry!I73="","",[1]Entry!I73)</f>
        <v/>
      </c>
      <c r="K98" s="81" t="str">
        <f>IF([1]Entry!J73="","",[1]Entry!J73)</f>
        <v/>
      </c>
      <c r="L98" s="81" t="str">
        <f>IF([1]Entry!K73="","",[1]Entry!K73)</f>
        <v/>
      </c>
      <c r="M98" s="81" t="str">
        <f>IF([1]Entry!L73="","",[1]Entry!L73)</f>
        <v/>
      </c>
      <c r="N98" s="28"/>
      <c r="O98" s="28"/>
      <c r="P98" s="28"/>
      <c r="Q98" s="28"/>
      <c r="R98" s="28"/>
      <c r="V98" t="s">
        <v>21</v>
      </c>
      <c r="W98">
        <f>SUM(T99:T101)</f>
        <v>18790.974000000002</v>
      </c>
    </row>
    <row r="99" spans="1:23" x14ac:dyDescent="0.2">
      <c r="A99" s="46" t="str">
        <f>A59</f>
        <v>S401</v>
      </c>
      <c r="B99" s="46" t="s">
        <v>127</v>
      </c>
      <c r="C99" s="46">
        <f t="shared" ref="C99:D101" si="8">D59</f>
        <v>132</v>
      </c>
      <c r="D99" s="46" t="str">
        <f t="shared" si="8"/>
        <v>16'-6"</v>
      </c>
      <c r="E99" s="46" t="s">
        <v>176</v>
      </c>
      <c r="F99" s="46" t="str">
        <f t="shared" ref="F99:K101" si="9">G59</f>
        <v>STR</v>
      </c>
      <c r="G99" s="46" t="str">
        <f t="shared" si="9"/>
        <v/>
      </c>
      <c r="H99" s="46" t="str">
        <f t="shared" si="9"/>
        <v/>
      </c>
      <c r="I99" s="46" t="str">
        <f t="shared" si="9"/>
        <v/>
      </c>
      <c r="J99" s="46" t="str">
        <f t="shared" si="9"/>
        <v/>
      </c>
      <c r="K99" s="46" t="str">
        <f t="shared" si="9"/>
        <v/>
      </c>
      <c r="L99" s="46"/>
      <c r="M99" s="46" t="e">
        <f t="shared" ref="M99:R101" si="10">N59</f>
        <v>#REF!</v>
      </c>
      <c r="N99" s="46" t="e">
        <f t="shared" si="10"/>
        <v>#REF!</v>
      </c>
      <c r="O99" s="46" t="e">
        <f t="shared" si="10"/>
        <v>#REF!</v>
      </c>
      <c r="P99" s="46" t="e">
        <f t="shared" si="10"/>
        <v>#REF!</v>
      </c>
      <c r="Q99" s="46" t="str">
        <f t="shared" si="10"/>
        <v/>
      </c>
      <c r="R99" s="46" t="str">
        <f t="shared" si="10"/>
        <v/>
      </c>
      <c r="S99">
        <f>'Sheet 0'!P55</f>
        <v>16.5</v>
      </c>
      <c r="T99" s="50">
        <f>S99*C99</f>
        <v>2178</v>
      </c>
      <c r="V99" t="s">
        <v>22</v>
      </c>
      <c r="W99">
        <f>SUM(T103:T105)</f>
        <v>31386.166666671546</v>
      </c>
    </row>
    <row r="100" spans="1:23" x14ac:dyDescent="0.2">
      <c r="A100" s="46" t="str">
        <f>A60</f>
        <v>S402</v>
      </c>
      <c r="B100" s="46" t="s">
        <v>127</v>
      </c>
      <c r="C100" s="46">
        <f t="shared" si="8"/>
        <v>504</v>
      </c>
      <c r="D100" s="46" t="str">
        <f t="shared" si="8"/>
        <v>30'-0"</v>
      </c>
      <c r="E100" s="46" t="s">
        <v>121</v>
      </c>
      <c r="F100" s="46" t="str">
        <f t="shared" si="9"/>
        <v>STR</v>
      </c>
      <c r="G100" s="46" t="str">
        <f t="shared" si="9"/>
        <v/>
      </c>
      <c r="H100" s="46" t="str">
        <f t="shared" si="9"/>
        <v/>
      </c>
      <c r="I100" s="46" t="str">
        <f t="shared" si="9"/>
        <v/>
      </c>
      <c r="J100" s="46" t="str">
        <f t="shared" si="9"/>
        <v/>
      </c>
      <c r="K100" s="46" t="str">
        <f t="shared" si="9"/>
        <v/>
      </c>
      <c r="L100" s="46"/>
      <c r="M100" s="46" t="e">
        <f t="shared" si="10"/>
        <v>#REF!</v>
      </c>
      <c r="N100" s="46" t="e">
        <f t="shared" si="10"/>
        <v>#REF!</v>
      </c>
      <c r="O100" s="46" t="e">
        <f t="shared" si="10"/>
        <v>#REF!</v>
      </c>
      <c r="P100" s="46" t="e">
        <f t="shared" si="10"/>
        <v>#REF!</v>
      </c>
      <c r="Q100" s="46" t="str">
        <f t="shared" si="10"/>
        <v/>
      </c>
      <c r="R100" s="46" t="str">
        <f t="shared" si="10"/>
        <v/>
      </c>
      <c r="S100">
        <f>'Sheet 0'!P56</f>
        <v>30</v>
      </c>
      <c r="T100" s="50">
        <f t="shared" ref="T100:T107" si="11">S100*C100</f>
        <v>15120</v>
      </c>
      <c r="V100" t="s">
        <v>23</v>
      </c>
      <c r="W100">
        <f>SUM(T107:T112)</f>
        <v>42639</v>
      </c>
    </row>
    <row r="101" spans="1:23" x14ac:dyDescent="0.2">
      <c r="A101" s="46" t="str">
        <f>A61</f>
        <v>S403</v>
      </c>
      <c r="B101" s="46" t="s">
        <v>127</v>
      </c>
      <c r="C101" s="46">
        <f t="shared" si="8"/>
        <v>578</v>
      </c>
      <c r="D101" s="46" t="str">
        <f t="shared" si="8"/>
        <v>2'-7"</v>
      </c>
      <c r="E101" s="46" t="s">
        <v>156</v>
      </c>
      <c r="F101" s="46" t="str">
        <f t="shared" si="9"/>
        <v>STR</v>
      </c>
      <c r="G101" s="46" t="str">
        <f t="shared" si="9"/>
        <v/>
      </c>
      <c r="H101" s="46" t="str">
        <f t="shared" si="9"/>
        <v/>
      </c>
      <c r="I101" s="46" t="str">
        <f t="shared" si="9"/>
        <v/>
      </c>
      <c r="J101" s="46" t="str">
        <f t="shared" si="9"/>
        <v/>
      </c>
      <c r="K101" s="46" t="str">
        <f t="shared" si="9"/>
        <v/>
      </c>
      <c r="L101" s="46"/>
      <c r="M101" s="46" t="e">
        <f t="shared" si="10"/>
        <v>#REF!</v>
      </c>
      <c r="N101" s="46" t="e">
        <f t="shared" si="10"/>
        <v>#REF!</v>
      </c>
      <c r="O101" s="46" t="e">
        <f t="shared" si="10"/>
        <v>#REF!</v>
      </c>
      <c r="P101" s="46" t="e">
        <f t="shared" si="10"/>
        <v>#REF!</v>
      </c>
      <c r="Q101" s="46" t="str">
        <f t="shared" si="10"/>
        <v/>
      </c>
      <c r="R101" s="46" t="str">
        <f t="shared" si="10"/>
        <v/>
      </c>
      <c r="S101">
        <f>'Sheet 0'!P57</f>
        <v>2.5830000000000002</v>
      </c>
      <c r="T101" s="50">
        <f t="shared" si="11"/>
        <v>1492.9740000000002</v>
      </c>
    </row>
    <row r="102" spans="1:23" x14ac:dyDescent="0.2">
      <c r="A102" s="46" t="str">
        <f t="shared" ref="A102:A113" si="12">A63</f>
        <v/>
      </c>
      <c r="B102" s="46"/>
      <c r="C102" s="46" t="str">
        <f t="shared" ref="C102:D113" si="13">D63</f>
        <v/>
      </c>
      <c r="D102" s="46" t="str">
        <f t="shared" si="13"/>
        <v/>
      </c>
      <c r="E102" s="46"/>
      <c r="F102" s="46" t="str">
        <f t="shared" ref="F102:K113" si="14">G63</f>
        <v/>
      </c>
      <c r="G102" s="46" t="str">
        <f t="shared" si="14"/>
        <v/>
      </c>
      <c r="H102" s="46" t="str">
        <f t="shared" si="14"/>
        <v/>
      </c>
      <c r="I102" s="46" t="str">
        <f t="shared" si="14"/>
        <v/>
      </c>
      <c r="J102" s="46" t="str">
        <f t="shared" si="14"/>
        <v/>
      </c>
      <c r="K102" s="46" t="str">
        <f t="shared" si="14"/>
        <v/>
      </c>
      <c r="L102" s="46"/>
      <c r="M102" s="46" t="e">
        <f t="shared" ref="M102:R113" si="15">N63</f>
        <v>#REF!</v>
      </c>
      <c r="N102" s="46" t="e">
        <f t="shared" si="15"/>
        <v>#REF!</v>
      </c>
      <c r="O102" s="46" t="e">
        <f t="shared" si="15"/>
        <v>#REF!</v>
      </c>
      <c r="P102" s="46" t="e">
        <f t="shared" si="15"/>
        <v>#REF!</v>
      </c>
      <c r="Q102" s="46" t="str">
        <f t="shared" si="15"/>
        <v/>
      </c>
      <c r="R102" s="46" t="str">
        <f t="shared" si="15"/>
        <v/>
      </c>
      <c r="T102" s="50"/>
    </row>
    <row r="103" spans="1:23" x14ac:dyDescent="0.2">
      <c r="A103" s="46" t="str">
        <f t="shared" si="12"/>
        <v>S501</v>
      </c>
      <c r="B103" s="46" t="s">
        <v>127</v>
      </c>
      <c r="C103" s="46">
        <f t="shared" si="13"/>
        <v>148</v>
      </c>
      <c r="D103" s="46" t="str">
        <f t="shared" si="13"/>
        <v>18'-2"</v>
      </c>
      <c r="E103" s="46" t="s">
        <v>172</v>
      </c>
      <c r="F103" s="46" t="str">
        <f t="shared" si="14"/>
        <v>STR</v>
      </c>
      <c r="G103" s="46" t="str">
        <f t="shared" si="14"/>
        <v/>
      </c>
      <c r="H103" s="46" t="str">
        <f t="shared" si="14"/>
        <v/>
      </c>
      <c r="I103" s="46" t="str">
        <f t="shared" si="14"/>
        <v/>
      </c>
      <c r="J103" s="46" t="str">
        <f t="shared" si="14"/>
        <v/>
      </c>
      <c r="K103" s="46" t="str">
        <f t="shared" si="14"/>
        <v/>
      </c>
      <c r="L103" s="46"/>
      <c r="M103" s="46" t="e">
        <f t="shared" si="15"/>
        <v>#REF!</v>
      </c>
      <c r="N103" s="46" t="e">
        <f t="shared" si="15"/>
        <v>#REF!</v>
      </c>
      <c r="O103" s="46" t="e">
        <f t="shared" si="15"/>
        <v>#REF!</v>
      </c>
      <c r="P103" s="46" t="e">
        <f t="shared" si="15"/>
        <v>#REF!</v>
      </c>
      <c r="Q103" s="46" t="str">
        <f t="shared" si="15"/>
        <v/>
      </c>
      <c r="R103" s="46" t="str">
        <f t="shared" si="15"/>
        <v/>
      </c>
      <c r="S103">
        <f>'Sheet 0'!P60</f>
        <v>18.166666666699999</v>
      </c>
      <c r="T103" s="50">
        <f t="shared" si="11"/>
        <v>2688.6666666716001</v>
      </c>
    </row>
    <row r="104" spans="1:23" x14ac:dyDescent="0.2">
      <c r="A104" s="46" t="str">
        <f t="shared" si="12"/>
        <v>S502</v>
      </c>
      <c r="B104" s="46" t="s">
        <v>127</v>
      </c>
      <c r="C104" s="46">
        <f t="shared" si="13"/>
        <v>831</v>
      </c>
      <c r="D104" s="46" t="str">
        <f t="shared" si="13"/>
        <v>30'-0"</v>
      </c>
      <c r="E104" s="46" t="s">
        <v>174</v>
      </c>
      <c r="F104" s="46" t="str">
        <f t="shared" si="14"/>
        <v>STR</v>
      </c>
      <c r="G104" s="46" t="str">
        <f t="shared" si="14"/>
        <v/>
      </c>
      <c r="H104" s="46" t="str">
        <f t="shared" si="14"/>
        <v/>
      </c>
      <c r="I104" s="46" t="str">
        <f t="shared" si="14"/>
        <v/>
      </c>
      <c r="J104" s="46" t="str">
        <f t="shared" si="14"/>
        <v/>
      </c>
      <c r="K104" s="46" t="str">
        <f t="shared" si="14"/>
        <v/>
      </c>
      <c r="L104" s="46"/>
      <c r="M104" s="46" t="e">
        <f t="shared" si="15"/>
        <v>#REF!</v>
      </c>
      <c r="N104" s="46" t="e">
        <f t="shared" si="15"/>
        <v>#REF!</v>
      </c>
      <c r="O104" s="46" t="e">
        <f t="shared" si="15"/>
        <v>#REF!</v>
      </c>
      <c r="P104" s="46" t="e">
        <f t="shared" si="15"/>
        <v>#REF!</v>
      </c>
      <c r="Q104" s="46" t="str">
        <f t="shared" si="15"/>
        <v/>
      </c>
      <c r="R104" s="46" t="str">
        <f t="shared" si="15"/>
        <v/>
      </c>
      <c r="S104">
        <f>'Sheet 0'!P61</f>
        <v>30</v>
      </c>
      <c r="T104" s="50">
        <f t="shared" si="11"/>
        <v>24930</v>
      </c>
    </row>
    <row r="105" spans="1:23" x14ac:dyDescent="0.2">
      <c r="A105" s="46" t="str">
        <f t="shared" si="12"/>
        <v>S503</v>
      </c>
      <c r="B105" s="46" t="s">
        <v>127</v>
      </c>
      <c r="C105" s="46">
        <f t="shared" si="13"/>
        <v>165</v>
      </c>
      <c r="D105" s="46" t="str">
        <f t="shared" si="13"/>
        <v>22'-10"</v>
      </c>
      <c r="E105" s="46" t="s">
        <v>173</v>
      </c>
      <c r="F105" s="46" t="str">
        <f t="shared" si="14"/>
        <v>STR</v>
      </c>
      <c r="G105" s="46" t="str">
        <f t="shared" si="14"/>
        <v/>
      </c>
      <c r="H105" s="46" t="str">
        <f t="shared" si="14"/>
        <v/>
      </c>
      <c r="I105" s="46" t="str">
        <f t="shared" si="14"/>
        <v/>
      </c>
      <c r="J105" s="46" t="str">
        <f t="shared" si="14"/>
        <v/>
      </c>
      <c r="K105" s="46" t="str">
        <f t="shared" si="14"/>
        <v/>
      </c>
      <c r="L105" s="46"/>
      <c r="M105" s="46" t="e">
        <f t="shared" si="15"/>
        <v>#REF!</v>
      </c>
      <c r="N105" s="46" t="e">
        <f t="shared" si="15"/>
        <v>#REF!</v>
      </c>
      <c r="O105" s="46" t="e">
        <f t="shared" si="15"/>
        <v>#REF!</v>
      </c>
      <c r="P105" s="46" t="e">
        <f t="shared" si="15"/>
        <v>#REF!</v>
      </c>
      <c r="Q105" s="46" t="str">
        <f t="shared" si="15"/>
        <v/>
      </c>
      <c r="R105" s="46" t="str">
        <f t="shared" si="15"/>
        <v/>
      </c>
      <c r="S105">
        <f>'Sheet 0'!P62</f>
        <v>22.833333333333002</v>
      </c>
      <c r="T105" s="50">
        <f t="shared" si="11"/>
        <v>3767.4999999999454</v>
      </c>
    </row>
    <row r="106" spans="1:23" x14ac:dyDescent="0.2">
      <c r="A106" s="46" t="str">
        <f t="shared" si="12"/>
        <v/>
      </c>
      <c r="B106" s="46"/>
      <c r="C106" s="46" t="str">
        <f t="shared" si="13"/>
        <v/>
      </c>
      <c r="D106" s="46" t="str">
        <f t="shared" si="13"/>
        <v/>
      </c>
      <c r="E106" s="46"/>
      <c r="F106" s="46" t="str">
        <f t="shared" si="14"/>
        <v/>
      </c>
      <c r="G106" s="46" t="str">
        <f t="shared" si="14"/>
        <v/>
      </c>
      <c r="H106" s="46" t="str">
        <f t="shared" si="14"/>
        <v/>
      </c>
      <c r="I106" s="46" t="str">
        <f t="shared" si="14"/>
        <v/>
      </c>
      <c r="J106" s="46" t="str">
        <f t="shared" si="14"/>
        <v/>
      </c>
      <c r="K106" s="46" t="str">
        <f t="shared" si="14"/>
        <v/>
      </c>
      <c r="L106" s="46"/>
      <c r="M106" s="46" t="e">
        <f t="shared" si="15"/>
        <v>#REF!</v>
      </c>
      <c r="N106" s="46" t="e">
        <f t="shared" si="15"/>
        <v>#REF!</v>
      </c>
      <c r="O106" s="46" t="e">
        <f t="shared" si="15"/>
        <v>#REF!</v>
      </c>
      <c r="P106" s="46" t="e">
        <f t="shared" si="15"/>
        <v>#REF!</v>
      </c>
      <c r="Q106" s="46" t="str">
        <f t="shared" si="15"/>
        <v/>
      </c>
      <c r="R106" s="46" t="str">
        <f t="shared" si="15"/>
        <v/>
      </c>
      <c r="T106" s="50"/>
    </row>
    <row r="107" spans="1:23" x14ac:dyDescent="0.2">
      <c r="A107" s="46" t="str">
        <f t="shared" si="12"/>
        <v>S601</v>
      </c>
      <c r="B107" s="46" t="s">
        <v>127</v>
      </c>
      <c r="C107" s="46">
        <f t="shared" si="13"/>
        <v>1130</v>
      </c>
      <c r="D107" s="46" t="str">
        <f t="shared" si="13"/>
        <v>36'-6"</v>
      </c>
      <c r="E107" s="46" t="s">
        <v>122</v>
      </c>
      <c r="F107" s="46" t="str">
        <f t="shared" si="14"/>
        <v>STR</v>
      </c>
      <c r="G107" s="46" t="str">
        <f t="shared" si="14"/>
        <v/>
      </c>
      <c r="H107" s="46" t="str">
        <f t="shared" si="14"/>
        <v/>
      </c>
      <c r="I107" s="46" t="str">
        <f t="shared" si="14"/>
        <v/>
      </c>
      <c r="J107" s="46" t="str">
        <f t="shared" si="14"/>
        <v/>
      </c>
      <c r="K107" s="46" t="str">
        <f t="shared" si="14"/>
        <v/>
      </c>
      <c r="L107" s="46"/>
      <c r="M107" s="46" t="e">
        <f t="shared" si="15"/>
        <v>#REF!</v>
      </c>
      <c r="N107" s="46" t="e">
        <f t="shared" si="15"/>
        <v>#REF!</v>
      </c>
      <c r="O107" s="46" t="e">
        <f t="shared" si="15"/>
        <v>#REF!</v>
      </c>
      <c r="P107" s="46" t="e">
        <f t="shared" si="15"/>
        <v>#REF!</v>
      </c>
      <c r="Q107" s="46" t="str">
        <f t="shared" si="15"/>
        <v/>
      </c>
      <c r="R107" s="46" t="str">
        <f t="shared" si="15"/>
        <v/>
      </c>
      <c r="S107">
        <f>'Sheet 0'!P64</f>
        <v>36.5</v>
      </c>
      <c r="T107" s="50">
        <f t="shared" si="11"/>
        <v>41245</v>
      </c>
    </row>
    <row r="108" spans="1:23" x14ac:dyDescent="0.2">
      <c r="A108" s="46" t="str">
        <f t="shared" si="12"/>
        <v/>
      </c>
      <c r="B108" s="46"/>
      <c r="C108" s="46">
        <f t="shared" si="13"/>
        <v>4</v>
      </c>
      <c r="D108" s="46" t="str">
        <f t="shared" si="13"/>
        <v>12'-0"</v>
      </c>
      <c r="E108" s="46"/>
      <c r="F108" s="46" t="str">
        <f t="shared" si="14"/>
        <v/>
      </c>
      <c r="G108" s="46" t="str">
        <f t="shared" si="14"/>
        <v>11'-4"</v>
      </c>
      <c r="H108" s="46" t="str">
        <f t="shared" si="14"/>
        <v/>
      </c>
      <c r="I108" s="46" t="str">
        <f t="shared" si="14"/>
        <v/>
      </c>
      <c r="J108" s="46" t="str">
        <f t="shared" si="14"/>
        <v/>
      </c>
      <c r="K108" s="46" t="str">
        <f t="shared" si="14"/>
        <v/>
      </c>
      <c r="L108" s="46"/>
      <c r="M108" s="46" t="e">
        <f t="shared" si="15"/>
        <v>#REF!</v>
      </c>
      <c r="N108" s="46" t="e">
        <f t="shared" si="15"/>
        <v>#REF!</v>
      </c>
      <c r="O108" s="46" t="e">
        <f t="shared" si="15"/>
        <v>#REF!</v>
      </c>
      <c r="P108" s="46" t="e">
        <f t="shared" si="15"/>
        <v>#REF!</v>
      </c>
      <c r="Q108" s="46" t="str">
        <f t="shared" si="15"/>
        <v/>
      </c>
      <c r="R108" s="46" t="str">
        <f t="shared" si="15"/>
        <v/>
      </c>
      <c r="T108" s="50"/>
    </row>
    <row r="109" spans="1:23" x14ac:dyDescent="0.2">
      <c r="A109" s="46" t="str">
        <f t="shared" si="12"/>
        <v>S602</v>
      </c>
      <c r="B109" s="46" t="s">
        <v>127</v>
      </c>
      <c r="C109" s="46" t="str">
        <f t="shared" si="13"/>
        <v>SER. OF</v>
      </c>
      <c r="D109" s="46" t="str">
        <f t="shared" si="13"/>
        <v>TO</v>
      </c>
      <c r="E109" s="46" t="s">
        <v>123</v>
      </c>
      <c r="F109" s="46">
        <f t="shared" si="14"/>
        <v>16</v>
      </c>
      <c r="G109" s="46" t="str">
        <f t="shared" si="14"/>
        <v>TO</v>
      </c>
      <c r="H109" s="46" t="str">
        <f t="shared" si="14"/>
        <v/>
      </c>
      <c r="I109" s="46" t="str">
        <f t="shared" si="14"/>
        <v/>
      </c>
      <c r="J109" s="46" t="str">
        <f t="shared" si="14"/>
        <v/>
      </c>
      <c r="K109" s="46" t="str">
        <f t="shared" si="14"/>
        <v/>
      </c>
      <c r="L109" s="46"/>
      <c r="M109" s="46" t="e">
        <f t="shared" si="15"/>
        <v>#REF!</v>
      </c>
      <c r="N109" s="46" t="e">
        <f t="shared" si="15"/>
        <v>#REF!</v>
      </c>
      <c r="O109" s="46" t="e">
        <f t="shared" si="15"/>
        <v>#REF!</v>
      </c>
      <c r="P109" s="46" t="e">
        <f t="shared" si="15"/>
        <v>#REF!</v>
      </c>
      <c r="Q109" s="46" t="str">
        <f t="shared" si="15"/>
        <v/>
      </c>
      <c r="R109" s="46" t="str">
        <f t="shared" si="15"/>
        <v>1'-10 3/8"</v>
      </c>
      <c r="S109">
        <f>AVERAGE(12,34.5)</f>
        <v>23.25</v>
      </c>
      <c r="T109" s="50">
        <f>S109*C108*C110</f>
        <v>1209</v>
      </c>
    </row>
    <row r="110" spans="1:23" x14ac:dyDescent="0.2">
      <c r="A110" s="46" t="str">
        <f t="shared" si="12"/>
        <v/>
      </c>
      <c r="B110" s="46"/>
      <c r="C110" s="46">
        <f t="shared" si="13"/>
        <v>13</v>
      </c>
      <c r="D110" s="46" t="str">
        <f t="shared" si="13"/>
        <v>34'-5'</v>
      </c>
      <c r="E110" s="46"/>
      <c r="F110" s="46" t="str">
        <f t="shared" si="14"/>
        <v/>
      </c>
      <c r="G110" s="46" t="str">
        <f t="shared" si="14"/>
        <v>33'-9"</v>
      </c>
      <c r="H110" s="46" t="str">
        <f t="shared" si="14"/>
        <v/>
      </c>
      <c r="I110" s="46" t="str">
        <f t="shared" si="14"/>
        <v/>
      </c>
      <c r="J110" s="46" t="str">
        <f t="shared" si="14"/>
        <v/>
      </c>
      <c r="K110" s="46" t="str">
        <f t="shared" si="14"/>
        <v/>
      </c>
      <c r="L110" s="46"/>
      <c r="M110" s="46" t="e">
        <f t="shared" si="15"/>
        <v>#REF!</v>
      </c>
      <c r="N110" s="46" t="e">
        <f t="shared" si="15"/>
        <v>#REF!</v>
      </c>
      <c r="O110" s="46" t="e">
        <f t="shared" si="15"/>
        <v>#REF!</v>
      </c>
      <c r="P110" s="46" t="e">
        <f t="shared" si="15"/>
        <v>#REF!</v>
      </c>
      <c r="Q110" s="46" t="str">
        <f t="shared" si="15"/>
        <v/>
      </c>
      <c r="R110" s="46" t="str">
        <f t="shared" si="15"/>
        <v/>
      </c>
      <c r="T110" s="50"/>
    </row>
    <row r="111" spans="1:23" x14ac:dyDescent="0.2">
      <c r="A111" s="46" t="str">
        <f t="shared" si="12"/>
        <v/>
      </c>
      <c r="B111" s="46"/>
      <c r="C111" s="46">
        <f t="shared" si="13"/>
        <v>4</v>
      </c>
      <c r="D111" s="46" t="str">
        <f t="shared" si="13"/>
        <v>8'-4"</v>
      </c>
      <c r="E111" s="46"/>
      <c r="F111" s="46" t="str">
        <f t="shared" si="14"/>
        <v/>
      </c>
      <c r="G111" s="46" t="str">
        <f t="shared" si="14"/>
        <v>7'-8"</v>
      </c>
      <c r="H111" s="46" t="str">
        <f t="shared" si="14"/>
        <v/>
      </c>
      <c r="I111" s="46" t="str">
        <f t="shared" si="14"/>
        <v/>
      </c>
      <c r="J111" s="46" t="str">
        <f t="shared" si="14"/>
        <v/>
      </c>
      <c r="K111" s="46" t="str">
        <f t="shared" si="14"/>
        <v/>
      </c>
      <c r="L111" s="46"/>
      <c r="M111" s="46" t="e">
        <f t="shared" si="15"/>
        <v>#REF!</v>
      </c>
      <c r="N111" s="46" t="e">
        <f t="shared" si="15"/>
        <v>#REF!</v>
      </c>
      <c r="O111" s="46" t="e">
        <f t="shared" si="15"/>
        <v>#REF!</v>
      </c>
      <c r="P111" s="46" t="e">
        <f t="shared" si="15"/>
        <v>#REF!</v>
      </c>
      <c r="Q111" s="46" t="str">
        <f t="shared" si="15"/>
        <v/>
      </c>
      <c r="R111" s="46" t="str">
        <f t="shared" si="15"/>
        <v/>
      </c>
      <c r="T111" s="50"/>
    </row>
    <row r="112" spans="1:23" x14ac:dyDescent="0.2">
      <c r="A112" s="46" t="str">
        <f t="shared" si="12"/>
        <v>S603</v>
      </c>
      <c r="B112" s="46" t="s">
        <v>127</v>
      </c>
      <c r="C112" s="46" t="str">
        <f t="shared" si="13"/>
        <v>SER. OF</v>
      </c>
      <c r="D112" s="46" t="str">
        <f t="shared" si="13"/>
        <v>TO</v>
      </c>
      <c r="E112" s="46" t="s">
        <v>124</v>
      </c>
      <c r="F112" s="46">
        <f t="shared" si="14"/>
        <v>16</v>
      </c>
      <c r="G112" s="46" t="str">
        <f t="shared" si="14"/>
        <v>TO</v>
      </c>
      <c r="H112" s="46" t="str">
        <f t="shared" si="14"/>
        <v/>
      </c>
      <c r="I112" s="46" t="str">
        <f t="shared" si="14"/>
        <v/>
      </c>
      <c r="J112" s="46" t="str">
        <f t="shared" si="14"/>
        <v/>
      </c>
      <c r="K112" s="46" t="str">
        <f t="shared" si="14"/>
        <v/>
      </c>
      <c r="L112" s="46"/>
      <c r="M112" s="46" t="e">
        <f t="shared" si="15"/>
        <v>#REF!</v>
      </c>
      <c r="N112" s="46" t="e">
        <f t="shared" si="15"/>
        <v>#REF!</v>
      </c>
      <c r="O112" s="46" t="e">
        <f t="shared" si="15"/>
        <v>#REF!</v>
      </c>
      <c r="P112" s="46" t="e">
        <f t="shared" si="15"/>
        <v>#REF!</v>
      </c>
      <c r="Q112" s="46" t="str">
        <f t="shared" si="15"/>
        <v/>
      </c>
      <c r="R112" s="46" t="str">
        <f t="shared" si="15"/>
        <v>5 1/2"</v>
      </c>
      <c r="S112">
        <f>AVERAGE(8.333,10.167)</f>
        <v>9.25</v>
      </c>
      <c r="T112" s="50">
        <f>S112*C111*C113</f>
        <v>185</v>
      </c>
    </row>
    <row r="113" spans="1:20" x14ac:dyDescent="0.2">
      <c r="A113" s="46" t="str">
        <f t="shared" si="12"/>
        <v/>
      </c>
      <c r="B113" s="46"/>
      <c r="C113" s="46">
        <f t="shared" si="13"/>
        <v>5</v>
      </c>
      <c r="D113" s="46" t="str">
        <f t="shared" si="13"/>
        <v>10'-2"</v>
      </c>
      <c r="E113" s="46"/>
      <c r="F113" s="46" t="str">
        <f t="shared" si="14"/>
        <v/>
      </c>
      <c r="G113" s="46" t="str">
        <f t="shared" si="14"/>
        <v>9'-6"</v>
      </c>
      <c r="H113" s="46" t="str">
        <f t="shared" si="14"/>
        <v/>
      </c>
      <c r="I113" s="46" t="str">
        <f t="shared" si="14"/>
        <v/>
      </c>
      <c r="J113" s="46" t="str">
        <f t="shared" si="14"/>
        <v/>
      </c>
      <c r="K113" s="46" t="str">
        <f t="shared" si="14"/>
        <v/>
      </c>
      <c r="L113" s="46"/>
      <c r="M113" s="46" t="e">
        <f t="shared" si="15"/>
        <v>#REF!</v>
      </c>
      <c r="N113" s="46" t="e">
        <f t="shared" si="15"/>
        <v>#REF!</v>
      </c>
      <c r="O113" s="46" t="e">
        <f t="shared" si="15"/>
        <v>#REF!</v>
      </c>
      <c r="P113" s="46" t="e">
        <f t="shared" si="15"/>
        <v>#REF!</v>
      </c>
      <c r="Q113" s="46" t="str">
        <f t="shared" si="15"/>
        <v/>
      </c>
      <c r="R113" s="46" t="str">
        <f t="shared" si="15"/>
        <v/>
      </c>
    </row>
    <row r="114" spans="1:20" x14ac:dyDescent="0.2">
      <c r="A114" s="46"/>
      <c r="B114" s="46"/>
      <c r="C114" s="91" t="s">
        <v>157</v>
      </c>
      <c r="D114" s="91"/>
      <c r="E114" s="46" t="s">
        <v>175</v>
      </c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</row>
    <row r="115" spans="1:20" x14ac:dyDescent="0.2">
      <c r="A115" s="46" t="str">
        <f>A77</f>
        <v/>
      </c>
      <c r="B115" s="46"/>
      <c r="C115" s="46"/>
      <c r="D115" s="46"/>
      <c r="E115" s="46"/>
      <c r="F115" s="46" t="str">
        <f t="shared" ref="F115:K115" si="16">G77</f>
        <v/>
      </c>
      <c r="G115" s="46" t="str">
        <f t="shared" si="16"/>
        <v/>
      </c>
      <c r="H115" s="46" t="str">
        <f t="shared" si="16"/>
        <v/>
      </c>
      <c r="I115" s="46" t="str">
        <f t="shared" si="16"/>
        <v/>
      </c>
      <c r="J115" s="46" t="str">
        <f t="shared" si="16"/>
        <v/>
      </c>
      <c r="K115" s="46" t="str">
        <f t="shared" si="16"/>
        <v/>
      </c>
      <c r="L115" s="46"/>
      <c r="M115" s="46" t="e">
        <f t="shared" ref="M115:R115" si="17">N77</f>
        <v>#REF!</v>
      </c>
      <c r="N115" s="46" t="e">
        <f t="shared" si="17"/>
        <v>#REF!</v>
      </c>
      <c r="O115" s="46" t="e">
        <f t="shared" si="17"/>
        <v>#REF!</v>
      </c>
      <c r="P115" s="46" t="e">
        <f t="shared" si="17"/>
        <v>#REF!</v>
      </c>
      <c r="Q115" s="46" t="str">
        <f t="shared" si="17"/>
        <v/>
      </c>
      <c r="R115" s="46" t="str">
        <f t="shared" si="17"/>
        <v/>
      </c>
    </row>
    <row r="116" spans="1:20" x14ac:dyDescent="0.2">
      <c r="T116">
        <f>SUM(T99:T115)</f>
        <v>92816.140666671548</v>
      </c>
    </row>
  </sheetData>
  <mergeCells count="84">
    <mergeCell ref="C114:D114"/>
    <mergeCell ref="A98:M98"/>
    <mergeCell ref="G94:R95"/>
    <mergeCell ref="F94:F97"/>
    <mergeCell ref="G96:G97"/>
    <mergeCell ref="A94:A97"/>
    <mergeCell ref="B94:B97"/>
    <mergeCell ref="C94:C97"/>
    <mergeCell ref="N3:N4"/>
    <mergeCell ref="B3:B4"/>
    <mergeCell ref="C3:C4"/>
    <mergeCell ref="D3:D4"/>
    <mergeCell ref="I3:I4"/>
    <mergeCell ref="M3:M4"/>
    <mergeCell ref="A5:S5"/>
    <mergeCell ref="G1:G4"/>
    <mergeCell ref="L3:L4"/>
    <mergeCell ref="R3:R4"/>
    <mergeCell ref="F1:F4"/>
    <mergeCell ref="H1:S2"/>
    <mergeCell ref="K3:K4"/>
    <mergeCell ref="A1:A4"/>
    <mergeCell ref="E1:E4"/>
    <mergeCell ref="S3:S4"/>
    <mergeCell ref="J3:J4"/>
    <mergeCell ref="P3:P4"/>
    <mergeCell ref="Q3:Q4"/>
    <mergeCell ref="O3:O4"/>
    <mergeCell ref="H3:H4"/>
    <mergeCell ref="B1:D2"/>
    <mergeCell ref="D15:E15"/>
    <mergeCell ref="M96:M97"/>
    <mergeCell ref="L96:L97"/>
    <mergeCell ref="K96:K97"/>
    <mergeCell ref="J96:J97"/>
    <mergeCell ref="I96:I97"/>
    <mergeCell ref="H96:H97"/>
    <mergeCell ref="D94:D97"/>
    <mergeCell ref="E94:E97"/>
    <mergeCell ref="A17:S17"/>
    <mergeCell ref="A43:S43"/>
    <mergeCell ref="R96:R97"/>
    <mergeCell ref="E39:E42"/>
    <mergeCell ref="F39:F42"/>
    <mergeCell ref="G39:G42"/>
    <mergeCell ref="H39:S40"/>
    <mergeCell ref="M41:M42"/>
    <mergeCell ref="B41:B42"/>
    <mergeCell ref="C41:C42"/>
    <mergeCell ref="D41:D42"/>
    <mergeCell ref="H41:H42"/>
    <mergeCell ref="I41:I42"/>
    <mergeCell ref="A39:A42"/>
    <mergeCell ref="J41:J42"/>
    <mergeCell ref="S41:S42"/>
    <mergeCell ref="A81:A84"/>
    <mergeCell ref="B81:B84"/>
    <mergeCell ref="C81:C84"/>
    <mergeCell ref="D81:D84"/>
    <mergeCell ref="E81:E84"/>
    <mergeCell ref="F81:F84"/>
    <mergeCell ref="G83:G84"/>
    <mergeCell ref="H83:H84"/>
    <mergeCell ref="I83:I84"/>
    <mergeCell ref="J83:J84"/>
    <mergeCell ref="K83:K84"/>
    <mergeCell ref="K41:K42"/>
    <mergeCell ref="L41:L42"/>
    <mergeCell ref="B39:D40"/>
    <mergeCell ref="N41:N42"/>
    <mergeCell ref="G81:R82"/>
    <mergeCell ref="A92:D92"/>
    <mergeCell ref="D36:E36"/>
    <mergeCell ref="D37:E37"/>
    <mergeCell ref="D56:E56"/>
    <mergeCell ref="R83:R84"/>
    <mergeCell ref="L83:L84"/>
    <mergeCell ref="M83:M84"/>
    <mergeCell ref="A85:M85"/>
    <mergeCell ref="A91:D91"/>
    <mergeCell ref="P41:P42"/>
    <mergeCell ref="Q41:Q42"/>
    <mergeCell ref="R41:R42"/>
    <mergeCell ref="O41:O42"/>
  </mergeCells>
  <pageMargins left="0.75" right="0.75" top="1" bottom="1" header="0.5" footer="0.5"/>
  <pageSetup paperSize="17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T29" sqref="T29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8C8E-C5D9-4218-932B-0F68AAEEAD00}">
  <dimension ref="A1"/>
  <sheetViews>
    <sheetView topLeftCell="A16" workbookViewId="0">
      <selection activeCell="G52" sqref="G52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0220D-EF2D-4E0D-BFC1-BF487BC0685A}">
  <dimension ref="A1:B12"/>
  <sheetViews>
    <sheetView workbookViewId="0">
      <selection sqref="A1:C12"/>
    </sheetView>
  </sheetViews>
  <sheetFormatPr defaultRowHeight="12.75" x14ac:dyDescent="0.2"/>
  <cols>
    <col min="2" max="2" width="12.7109375" customWidth="1"/>
  </cols>
  <sheetData>
    <row r="1" spans="1:2" x14ac:dyDescent="0.2">
      <c r="A1" s="2" t="s">
        <v>18</v>
      </c>
      <c r="B1" s="3" t="s">
        <v>19</v>
      </c>
    </row>
    <row r="2" spans="1:2" x14ac:dyDescent="0.2">
      <c r="A2" s="4" t="s">
        <v>20</v>
      </c>
      <c r="B2" s="6">
        <v>0.376</v>
      </c>
    </row>
    <row r="3" spans="1:2" x14ac:dyDescent="0.2">
      <c r="A3" s="4" t="s">
        <v>21</v>
      </c>
      <c r="B3" s="6">
        <v>0.66800000000000004</v>
      </c>
    </row>
    <row r="4" spans="1:2" x14ac:dyDescent="0.2">
      <c r="A4" s="4" t="s">
        <v>22</v>
      </c>
      <c r="B4" s="6">
        <v>1.0429999999999999</v>
      </c>
    </row>
    <row r="5" spans="1:2" x14ac:dyDescent="0.2">
      <c r="A5" s="4" t="s">
        <v>23</v>
      </c>
      <c r="B5" s="6">
        <v>1.502</v>
      </c>
    </row>
    <row r="6" spans="1:2" x14ac:dyDescent="0.2">
      <c r="A6" s="4" t="s">
        <v>24</v>
      </c>
      <c r="B6" s="6">
        <v>2.044</v>
      </c>
    </row>
    <row r="7" spans="1:2" x14ac:dyDescent="0.2">
      <c r="A7" s="4" t="s">
        <v>25</v>
      </c>
      <c r="B7" s="6">
        <v>2.67</v>
      </c>
    </row>
    <row r="8" spans="1:2" x14ac:dyDescent="0.2">
      <c r="A8" s="4" t="s">
        <v>33</v>
      </c>
      <c r="B8" s="7">
        <v>3.4</v>
      </c>
    </row>
    <row r="9" spans="1:2" x14ac:dyDescent="0.2">
      <c r="A9" s="4" t="s">
        <v>34</v>
      </c>
      <c r="B9" s="7">
        <v>4.3029999999999999</v>
      </c>
    </row>
    <row r="10" spans="1:2" x14ac:dyDescent="0.2">
      <c r="A10" s="4" t="s">
        <v>26</v>
      </c>
      <c r="B10" s="6">
        <v>5.3129999999999997</v>
      </c>
    </row>
    <row r="11" spans="1:2" x14ac:dyDescent="0.2">
      <c r="A11" s="4" t="s">
        <v>27</v>
      </c>
      <c r="B11" s="8">
        <v>7.65</v>
      </c>
    </row>
    <row r="12" spans="1:2" x14ac:dyDescent="0.2">
      <c r="A12" s="5" t="s">
        <v>28</v>
      </c>
      <c r="B12" s="9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AUTOTABLE 0 (blank)</vt:lpstr>
      <vt:lpstr>Sheet 0</vt:lpstr>
      <vt:lpstr>AUTOTABLE 0</vt:lpstr>
      <vt:lpstr>Stnd. Deductions</vt:lpstr>
      <vt:lpstr>Bar Bending Data</vt:lpstr>
      <vt:lpstr>Bar Unit Weight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v11.04.15</dc:title>
  <dc:creator>ODOT Office of Production</dc:creator>
  <cp:lastModifiedBy>Joseph Mellman</cp:lastModifiedBy>
  <cp:lastPrinted>2019-06-26T16:40:01Z</cp:lastPrinted>
  <dcterms:created xsi:type="dcterms:W3CDTF">2007-01-18T14:43:23Z</dcterms:created>
  <dcterms:modified xsi:type="dcterms:W3CDTF">2026-05-13T16:41:59Z</dcterms:modified>
</cp:coreProperties>
</file>